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TSS\Study\experiment\paper\DHA-PS 修复HFD诱导的肠道损伤\老师 改\投稿\Frontiers in immunology\original data\"/>
    </mc:Choice>
  </mc:AlternateContent>
  <xr:revisionPtr revIDLastSave="0" documentId="13_ncr:1_{2EEE810D-AC2B-4989-BE2F-6AC9B30EC6A8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体重指数" sheetId="1" r:id="rId1"/>
    <sheet name="摄食量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5" i="2" l="1"/>
  <c r="J43" i="2"/>
  <c r="I43" i="2"/>
  <c r="G43" i="2"/>
  <c r="F43" i="2"/>
  <c r="D43" i="2"/>
  <c r="C43" i="2"/>
  <c r="J42" i="2"/>
  <c r="I42" i="2"/>
  <c r="G42" i="2"/>
  <c r="F42" i="2"/>
  <c r="D42" i="2"/>
  <c r="C42" i="2"/>
  <c r="J41" i="2"/>
  <c r="I41" i="2"/>
  <c r="G41" i="2"/>
  <c r="F41" i="2"/>
  <c r="D41" i="2"/>
  <c r="C41" i="2"/>
  <c r="J40" i="2"/>
  <c r="I40" i="2"/>
  <c r="G40" i="2"/>
  <c r="F40" i="2"/>
  <c r="D40" i="2"/>
  <c r="C40" i="2"/>
  <c r="J39" i="2"/>
  <c r="I39" i="2"/>
  <c r="G39" i="2"/>
  <c r="F39" i="2"/>
  <c r="D39" i="2"/>
  <c r="C39" i="2"/>
  <c r="J38" i="2"/>
  <c r="I38" i="2"/>
  <c r="G38" i="2"/>
  <c r="F38" i="2"/>
  <c r="D38" i="2"/>
  <c r="C38" i="2"/>
  <c r="J37" i="2"/>
  <c r="I37" i="2"/>
  <c r="G37" i="2"/>
  <c r="F37" i="2"/>
  <c r="D37" i="2"/>
  <c r="C37" i="2"/>
  <c r="J36" i="2"/>
  <c r="I36" i="2"/>
  <c r="I45" i="2" s="1"/>
  <c r="G36" i="2"/>
  <c r="F36" i="2"/>
  <c r="D36" i="2"/>
  <c r="C36" i="2"/>
  <c r="J35" i="2"/>
  <c r="I35" i="2"/>
  <c r="G35" i="2"/>
  <c r="F35" i="2"/>
  <c r="F45" i="2" s="1"/>
  <c r="D35" i="2"/>
  <c r="C35" i="2"/>
  <c r="J34" i="2"/>
  <c r="I34" i="2"/>
  <c r="I46" i="2" s="1"/>
  <c r="G34" i="2"/>
  <c r="F34" i="2"/>
  <c r="F46" i="2" s="1"/>
  <c r="D34" i="2"/>
  <c r="C34" i="2"/>
  <c r="C45" i="2" s="1"/>
  <c r="I27" i="2"/>
  <c r="F27" i="2"/>
  <c r="C27" i="2"/>
  <c r="I26" i="2"/>
  <c r="F26" i="2"/>
  <c r="C26" i="2"/>
  <c r="AO12" i="2"/>
  <c r="AN12" i="2"/>
  <c r="AM12" i="2"/>
  <c r="AK12" i="2"/>
  <c r="AJ12" i="2"/>
  <c r="AI12" i="2"/>
  <c r="AG12" i="2"/>
  <c r="AF12" i="2"/>
  <c r="AE12" i="2"/>
  <c r="AC12" i="2"/>
  <c r="AB12" i="2"/>
  <c r="AA12" i="2"/>
  <c r="Y12" i="2"/>
  <c r="X12" i="2"/>
  <c r="W12" i="2"/>
  <c r="U12" i="2"/>
  <c r="T12" i="2"/>
  <c r="S12" i="2"/>
  <c r="Q12" i="2"/>
  <c r="P12" i="2"/>
  <c r="O12" i="2"/>
  <c r="M12" i="2"/>
  <c r="L12" i="2"/>
  <c r="K12" i="2"/>
  <c r="I12" i="2"/>
  <c r="H12" i="2"/>
  <c r="G12" i="2"/>
  <c r="E12" i="2"/>
  <c r="D12" i="2"/>
  <c r="C12" i="2"/>
  <c r="AO11" i="2"/>
  <c r="AN11" i="2"/>
  <c r="AM11" i="2"/>
  <c r="AK11" i="2"/>
  <c r="AJ11" i="2"/>
  <c r="AI11" i="2"/>
  <c r="AG11" i="2"/>
  <c r="AF11" i="2"/>
  <c r="AE11" i="2"/>
  <c r="AC11" i="2"/>
  <c r="AB11" i="2"/>
  <c r="AA11" i="2"/>
  <c r="Y11" i="2"/>
  <c r="X11" i="2"/>
  <c r="W11" i="2"/>
  <c r="U11" i="2"/>
  <c r="T11" i="2"/>
  <c r="S11" i="2"/>
  <c r="Q11" i="2"/>
  <c r="P11" i="2"/>
  <c r="O11" i="2"/>
  <c r="M11" i="2"/>
  <c r="L11" i="2"/>
  <c r="K11" i="2"/>
  <c r="I11" i="2"/>
  <c r="H11" i="2"/>
  <c r="G11" i="2"/>
  <c r="E11" i="2"/>
  <c r="D11" i="2"/>
  <c r="C11" i="2"/>
  <c r="D45" i="2" l="1"/>
  <c r="J45" i="2"/>
  <c r="C46" i="2"/>
  <c r="C81" i="1" l="1"/>
  <c r="C79" i="1"/>
  <c r="C77" i="1"/>
  <c r="I72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P68" i="1"/>
  <c r="O68" i="1"/>
  <c r="N68" i="1"/>
  <c r="M68" i="1"/>
  <c r="M72" i="1" s="1"/>
  <c r="L68" i="1"/>
  <c r="K68" i="1"/>
  <c r="J68" i="1"/>
  <c r="I68" i="1"/>
  <c r="H68" i="1"/>
  <c r="G68" i="1"/>
  <c r="F68" i="1"/>
  <c r="E68" i="1"/>
  <c r="E72" i="1" s="1"/>
  <c r="D68" i="1"/>
  <c r="C68" i="1"/>
  <c r="B68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P65" i="1"/>
  <c r="P72" i="1" s="1"/>
  <c r="O65" i="1"/>
  <c r="O72" i="1" s="1"/>
  <c r="N65" i="1"/>
  <c r="N73" i="1" s="1"/>
  <c r="M65" i="1"/>
  <c r="M73" i="1" s="1"/>
  <c r="L65" i="1"/>
  <c r="L72" i="1" s="1"/>
  <c r="K65" i="1"/>
  <c r="K73" i="1" s="1"/>
  <c r="J65" i="1"/>
  <c r="J72" i="1" s="1"/>
  <c r="I65" i="1"/>
  <c r="I73" i="1" s="1"/>
  <c r="H65" i="1"/>
  <c r="H72" i="1" s="1"/>
  <c r="G65" i="1"/>
  <c r="G73" i="1" s="1"/>
  <c r="F65" i="1"/>
  <c r="F72" i="1" s="1"/>
  <c r="E65" i="1"/>
  <c r="E73" i="1" s="1"/>
  <c r="D65" i="1"/>
  <c r="D72" i="1" s="1"/>
  <c r="C65" i="1"/>
  <c r="C73" i="1" s="1"/>
  <c r="B65" i="1"/>
  <c r="B72" i="1" s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P57" i="1"/>
  <c r="O57" i="1"/>
  <c r="N57" i="1"/>
  <c r="M57" i="1"/>
  <c r="L57" i="1"/>
  <c r="L59" i="1" s="1"/>
  <c r="K57" i="1"/>
  <c r="J57" i="1"/>
  <c r="I57" i="1"/>
  <c r="H57" i="1"/>
  <c r="G57" i="1"/>
  <c r="F57" i="1"/>
  <c r="E57" i="1"/>
  <c r="D57" i="1"/>
  <c r="D59" i="1" s="1"/>
  <c r="C57" i="1"/>
  <c r="B57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P54" i="1"/>
  <c r="O54" i="1"/>
  <c r="N54" i="1"/>
  <c r="M54" i="1"/>
  <c r="L54" i="1"/>
  <c r="L60" i="1" s="1"/>
  <c r="K54" i="1"/>
  <c r="J54" i="1"/>
  <c r="I54" i="1"/>
  <c r="H54" i="1"/>
  <c r="G54" i="1"/>
  <c r="F54" i="1"/>
  <c r="E54" i="1"/>
  <c r="D54" i="1"/>
  <c r="D60" i="1" s="1"/>
  <c r="C54" i="1"/>
  <c r="B54" i="1"/>
  <c r="AR53" i="1"/>
  <c r="AQ53" i="1"/>
  <c r="AP53" i="1"/>
  <c r="P53" i="1"/>
  <c r="O53" i="1"/>
  <c r="O60" i="1" s="1"/>
  <c r="N53" i="1"/>
  <c r="N59" i="1" s="1"/>
  <c r="M53" i="1"/>
  <c r="L53" i="1"/>
  <c r="K53" i="1"/>
  <c r="J53" i="1"/>
  <c r="I53" i="1"/>
  <c r="H53" i="1"/>
  <c r="G53" i="1"/>
  <c r="G60" i="1" s="1"/>
  <c r="F53" i="1"/>
  <c r="F59" i="1" s="1"/>
  <c r="E53" i="1"/>
  <c r="D53" i="1"/>
  <c r="C53" i="1"/>
  <c r="B53" i="1"/>
  <c r="AR52" i="1"/>
  <c r="AQ52" i="1"/>
  <c r="AP52" i="1"/>
  <c r="P52" i="1"/>
  <c r="P60" i="1" s="1"/>
  <c r="O52" i="1"/>
  <c r="O59" i="1" s="1"/>
  <c r="N52" i="1"/>
  <c r="N60" i="1" s="1"/>
  <c r="M52" i="1"/>
  <c r="M59" i="1" s="1"/>
  <c r="L52" i="1"/>
  <c r="K52" i="1"/>
  <c r="K59" i="1" s="1"/>
  <c r="J52" i="1"/>
  <c r="J59" i="1" s="1"/>
  <c r="I52" i="1"/>
  <c r="I59" i="1" s="1"/>
  <c r="H52" i="1"/>
  <c r="H60" i="1" s="1"/>
  <c r="G52" i="1"/>
  <c r="G59" i="1" s="1"/>
  <c r="F52" i="1"/>
  <c r="F60" i="1" s="1"/>
  <c r="E52" i="1"/>
  <c r="E59" i="1" s="1"/>
  <c r="D52" i="1"/>
  <c r="C52" i="1"/>
  <c r="C59" i="1" s="1"/>
  <c r="B52" i="1"/>
  <c r="B59" i="1" s="1"/>
  <c r="AR51" i="1"/>
  <c r="AQ51" i="1"/>
  <c r="AP51" i="1"/>
  <c r="AR50" i="1"/>
  <c r="AQ50" i="1"/>
  <c r="AQ55" i="1" s="1"/>
  <c r="AP50" i="1"/>
  <c r="AR49" i="1"/>
  <c r="AQ49" i="1"/>
  <c r="AP49" i="1"/>
  <c r="AP54" i="1" s="1"/>
  <c r="AR48" i="1"/>
  <c r="AR55" i="1" s="1"/>
  <c r="AQ48" i="1"/>
  <c r="AQ54" i="1" s="1"/>
  <c r="AP48" i="1"/>
  <c r="AP55" i="1" s="1"/>
  <c r="AN45" i="1"/>
  <c r="AM45" i="1"/>
  <c r="AL45" i="1"/>
  <c r="AJ45" i="1"/>
  <c r="AI45" i="1"/>
  <c r="AH45" i="1"/>
  <c r="AF45" i="1"/>
  <c r="AE45" i="1"/>
  <c r="AD45" i="1"/>
  <c r="AB45" i="1"/>
  <c r="AA45" i="1"/>
  <c r="Z45" i="1"/>
  <c r="X45" i="1"/>
  <c r="W45" i="1"/>
  <c r="V45" i="1"/>
  <c r="T45" i="1"/>
  <c r="S45" i="1"/>
  <c r="R45" i="1"/>
  <c r="P45" i="1"/>
  <c r="O45" i="1"/>
  <c r="N45" i="1"/>
  <c r="L45" i="1"/>
  <c r="K45" i="1"/>
  <c r="J45" i="1"/>
  <c r="H45" i="1"/>
  <c r="G45" i="1"/>
  <c r="F45" i="1"/>
  <c r="D45" i="1"/>
  <c r="C45" i="1"/>
  <c r="B45" i="1"/>
  <c r="AN44" i="1"/>
  <c r="AM44" i="1"/>
  <c r="AL48" i="1" s="1"/>
  <c r="AL44" i="1"/>
  <c r="AJ44" i="1"/>
  <c r="AI44" i="1"/>
  <c r="AH44" i="1"/>
  <c r="AF44" i="1"/>
  <c r="AE44" i="1"/>
  <c r="AD44" i="1"/>
  <c r="AB44" i="1"/>
  <c r="AA44" i="1"/>
  <c r="Z44" i="1"/>
  <c r="X44" i="1"/>
  <c r="W44" i="1"/>
  <c r="V44" i="1"/>
  <c r="T44" i="1"/>
  <c r="S44" i="1"/>
  <c r="R44" i="1"/>
  <c r="P44" i="1"/>
  <c r="O44" i="1"/>
  <c r="N44" i="1"/>
  <c r="L44" i="1"/>
  <c r="K44" i="1"/>
  <c r="J44" i="1"/>
  <c r="H44" i="1"/>
  <c r="G44" i="1"/>
  <c r="F44" i="1"/>
  <c r="D44" i="1"/>
  <c r="C44" i="1"/>
  <c r="B44" i="1"/>
  <c r="J73" i="1" l="1"/>
  <c r="C72" i="1"/>
  <c r="K72" i="1"/>
  <c r="D73" i="1"/>
  <c r="L73" i="1"/>
  <c r="N72" i="1"/>
  <c r="F73" i="1"/>
  <c r="O73" i="1"/>
  <c r="G72" i="1"/>
  <c r="H73" i="1"/>
  <c r="P73" i="1"/>
  <c r="B73" i="1"/>
  <c r="H59" i="1"/>
  <c r="I60" i="1"/>
  <c r="B60" i="1"/>
  <c r="J60" i="1"/>
  <c r="P59" i="1"/>
  <c r="AR54" i="1"/>
  <c r="C60" i="1"/>
  <c r="K60" i="1"/>
  <c r="M60" i="1"/>
  <c r="E60" i="1"/>
</calcChain>
</file>

<file path=xl/sharedStrings.xml><?xml version="1.0" encoding="utf-8"?>
<sst xmlns="http://schemas.openxmlformats.org/spreadsheetml/2006/main" count="207" uniqueCount="38">
  <si>
    <t>DHA-PS</t>
  </si>
  <si>
    <t>SD</t>
    <phoneticPr fontId="1" type="noConversion"/>
  </si>
  <si>
    <t>23,12</t>
    <phoneticPr fontId="1" type="noConversion"/>
  </si>
  <si>
    <t>平均</t>
  </si>
  <si>
    <t>平均</t>
    <phoneticPr fontId="1" type="noConversion"/>
  </si>
  <si>
    <t>SD</t>
  </si>
  <si>
    <t>##</t>
    <phoneticPr fontId="1" type="noConversion"/>
  </si>
  <si>
    <t>#**</t>
    <phoneticPr fontId="1" type="noConversion"/>
  </si>
  <si>
    <t>体重增加量</t>
    <phoneticPr fontId="1" type="noConversion"/>
  </si>
  <si>
    <t>NCD</t>
    <phoneticPr fontId="1" type="noConversion"/>
  </si>
  <si>
    <t>HFD</t>
    <phoneticPr fontId="1" type="noConversion"/>
  </si>
  <si>
    <t>DHA-PS</t>
    <phoneticPr fontId="1" type="noConversion"/>
  </si>
  <si>
    <t>均值</t>
    <phoneticPr fontId="1" type="noConversion"/>
  </si>
  <si>
    <t>标准差</t>
    <phoneticPr fontId="1" type="noConversion"/>
  </si>
  <si>
    <t>Week</t>
  </si>
  <si>
    <t>NCD</t>
  </si>
  <si>
    <t>HFD</t>
  </si>
  <si>
    <t>##**</t>
    <phoneticPr fontId="1" type="noConversion"/>
  </si>
  <si>
    <t>Weeks</t>
  </si>
  <si>
    <t>a</t>
  </si>
  <si>
    <t>b</t>
  </si>
  <si>
    <t>Food intake</t>
    <phoneticPr fontId="1" type="noConversion"/>
  </si>
  <si>
    <t>Energy  intake</t>
    <phoneticPr fontId="1" type="noConversion"/>
  </si>
  <si>
    <t>energy kcal/gm</t>
    <phoneticPr fontId="1" type="noConversion"/>
  </si>
  <si>
    <t>average</t>
  </si>
  <si>
    <t>significance</t>
  </si>
  <si>
    <t>the first week</t>
    <phoneticPr fontId="1" type="noConversion"/>
  </si>
  <si>
    <t>the second week</t>
    <phoneticPr fontId="1" type="noConversion"/>
  </si>
  <si>
    <t>the third week</t>
    <phoneticPr fontId="1" type="noConversion"/>
  </si>
  <si>
    <t>the fourth week</t>
    <phoneticPr fontId="1" type="noConversion"/>
  </si>
  <si>
    <t>the fifth week</t>
    <phoneticPr fontId="1" type="noConversion"/>
  </si>
  <si>
    <t>the Sixth Week</t>
    <phoneticPr fontId="1" type="noConversion"/>
  </si>
  <si>
    <t>the Seven Week</t>
    <phoneticPr fontId="1" type="noConversion"/>
  </si>
  <si>
    <t>the eight Week</t>
    <phoneticPr fontId="1" type="noConversion"/>
  </si>
  <si>
    <t>the nignth Week</t>
    <phoneticPr fontId="1" type="noConversion"/>
  </si>
  <si>
    <t>the tenth Week</t>
    <phoneticPr fontId="1" type="noConversion"/>
  </si>
  <si>
    <t>Date</t>
    <phoneticPr fontId="1" type="noConversion"/>
  </si>
  <si>
    <t>Body weight gain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</si>
</sst>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0.0000_ "/>
    <numFmt numFmtId="178" formatCode="0.00000_ "/>
    <numFmt numFmtId="179" formatCode="0.0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C0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177" fontId="0" fillId="0" borderId="0" xfId="0" applyNumberFormat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178" fontId="3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" fillId="0" borderId="0" xfId="0" applyFont="1" applyAlignment="1">
      <alignment horizontal="right" vertical="center"/>
    </xf>
    <xf numFmtId="179" fontId="0" fillId="0" borderId="0" xfId="0" applyNumberForma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4"/>
  <sheetViews>
    <sheetView tabSelected="1" topLeftCell="A79" workbookViewId="0">
      <selection activeCell="J88" sqref="J88"/>
    </sheetView>
  </sheetViews>
  <sheetFormatPr defaultRowHeight="14" x14ac:dyDescent="0.3"/>
  <sheetData>
    <row r="1" spans="1:45" x14ac:dyDescent="0.3">
      <c r="A1" s="1" t="s">
        <v>36</v>
      </c>
      <c r="B1" s="1" t="s">
        <v>9</v>
      </c>
      <c r="C1" s="1" t="s">
        <v>10</v>
      </c>
      <c r="D1" s="1" t="s">
        <v>0</v>
      </c>
      <c r="E1" s="1" t="s">
        <v>36</v>
      </c>
      <c r="F1" s="1" t="s">
        <v>9</v>
      </c>
      <c r="G1" s="1" t="s">
        <v>10</v>
      </c>
      <c r="H1" s="1" t="s">
        <v>0</v>
      </c>
      <c r="I1" s="1" t="s">
        <v>36</v>
      </c>
      <c r="J1" s="1" t="s">
        <v>9</v>
      </c>
      <c r="K1" s="1" t="s">
        <v>10</v>
      </c>
      <c r="L1" s="1" t="s">
        <v>0</v>
      </c>
      <c r="M1" s="1" t="s">
        <v>36</v>
      </c>
      <c r="N1" s="1" t="s">
        <v>9</v>
      </c>
      <c r="O1" s="1" t="s">
        <v>10</v>
      </c>
      <c r="P1" s="1" t="s">
        <v>0</v>
      </c>
      <c r="Q1" s="1" t="s">
        <v>36</v>
      </c>
      <c r="R1" s="1" t="s">
        <v>9</v>
      </c>
      <c r="S1" s="1" t="s">
        <v>10</v>
      </c>
      <c r="T1" s="1" t="s">
        <v>0</v>
      </c>
      <c r="U1" s="1" t="s">
        <v>36</v>
      </c>
      <c r="V1" s="1" t="s">
        <v>9</v>
      </c>
      <c r="W1" s="1" t="s">
        <v>10</v>
      </c>
      <c r="X1" s="1" t="s">
        <v>0</v>
      </c>
      <c r="Y1" s="1" t="s">
        <v>36</v>
      </c>
      <c r="Z1" s="1" t="s">
        <v>9</v>
      </c>
      <c r="AA1" s="1" t="s">
        <v>10</v>
      </c>
      <c r="AB1" s="1" t="s">
        <v>0</v>
      </c>
      <c r="AC1" s="1" t="s">
        <v>36</v>
      </c>
      <c r="AD1" s="1" t="s">
        <v>9</v>
      </c>
      <c r="AE1" s="1" t="s">
        <v>10</v>
      </c>
      <c r="AF1" s="1" t="s">
        <v>0</v>
      </c>
      <c r="AG1" s="1" t="s">
        <v>36</v>
      </c>
      <c r="AH1" s="1" t="s">
        <v>9</v>
      </c>
      <c r="AI1" s="1" t="s">
        <v>10</v>
      </c>
      <c r="AJ1" s="1" t="s">
        <v>0</v>
      </c>
      <c r="AK1" s="1" t="s">
        <v>36</v>
      </c>
      <c r="AL1" s="1" t="s">
        <v>9</v>
      </c>
      <c r="AM1" s="1" t="s">
        <v>10</v>
      </c>
      <c r="AN1" s="1" t="s">
        <v>0</v>
      </c>
      <c r="AO1" s="3"/>
      <c r="AP1" s="1">
        <v>20</v>
      </c>
      <c r="AQ1" s="1">
        <v>27.53</v>
      </c>
      <c r="AR1" s="2">
        <v>35.659999999999997</v>
      </c>
      <c r="AS1" s="2">
        <v>27.64</v>
      </c>
    </row>
    <row r="2" spans="1:45" x14ac:dyDescent="0.3">
      <c r="A2" s="4">
        <v>7.12</v>
      </c>
      <c r="B2" s="2">
        <v>19.38</v>
      </c>
      <c r="C2" s="2">
        <v>19.32</v>
      </c>
      <c r="D2" s="5">
        <v>20.12</v>
      </c>
      <c r="E2" s="6">
        <v>19</v>
      </c>
      <c r="F2" s="2">
        <v>21.05</v>
      </c>
      <c r="G2" s="2">
        <v>22.51</v>
      </c>
      <c r="H2" s="2">
        <v>21.67</v>
      </c>
      <c r="I2" s="1">
        <v>26</v>
      </c>
      <c r="J2" s="3">
        <v>21.56</v>
      </c>
      <c r="K2" s="3">
        <v>25.06</v>
      </c>
      <c r="L2" s="2">
        <v>22.72</v>
      </c>
      <c r="M2" s="1">
        <v>2</v>
      </c>
      <c r="N2" s="3">
        <v>22.91</v>
      </c>
      <c r="O2" s="3">
        <v>26.47</v>
      </c>
      <c r="P2" s="2">
        <v>23.3</v>
      </c>
      <c r="Q2" s="1">
        <v>9</v>
      </c>
      <c r="R2" s="2">
        <v>24.13</v>
      </c>
      <c r="S2" s="2">
        <v>27.24</v>
      </c>
      <c r="T2" s="2">
        <v>23.92</v>
      </c>
      <c r="U2" s="1">
        <v>16</v>
      </c>
      <c r="V2" s="2">
        <v>24.12</v>
      </c>
      <c r="W2" s="2">
        <v>28.85</v>
      </c>
      <c r="X2" s="2">
        <v>24.66</v>
      </c>
      <c r="Y2" s="1">
        <v>23</v>
      </c>
      <c r="Z2" s="2">
        <v>25.13</v>
      </c>
      <c r="AA2" s="2">
        <v>30.63</v>
      </c>
      <c r="AB2" s="1">
        <v>25.26</v>
      </c>
      <c r="AC2" s="1">
        <v>30</v>
      </c>
      <c r="AD2" s="2">
        <v>25.65</v>
      </c>
      <c r="AE2" s="2">
        <v>32.21</v>
      </c>
      <c r="AF2" s="2">
        <v>25.8</v>
      </c>
      <c r="AG2" s="1">
        <v>6</v>
      </c>
      <c r="AH2" s="2">
        <v>26.52</v>
      </c>
      <c r="AI2" s="2">
        <v>32.54</v>
      </c>
      <c r="AJ2" s="2">
        <v>26.41</v>
      </c>
      <c r="AK2" s="1">
        <v>13</v>
      </c>
      <c r="AL2" s="2">
        <v>27.13</v>
      </c>
      <c r="AM2" s="3">
        <v>34.18</v>
      </c>
      <c r="AN2" s="2">
        <v>27.68</v>
      </c>
      <c r="AO2" s="3"/>
      <c r="AP2" s="1"/>
      <c r="AQ2" s="1">
        <v>27.04</v>
      </c>
      <c r="AR2" s="2">
        <v>31.82</v>
      </c>
      <c r="AS2" s="3">
        <v>28.56</v>
      </c>
    </row>
    <row r="3" spans="1:45" x14ac:dyDescent="0.3">
      <c r="A3" s="1"/>
      <c r="B3" s="2">
        <v>19.72</v>
      </c>
      <c r="C3" s="2">
        <v>20.43</v>
      </c>
      <c r="D3" s="2">
        <v>20.05</v>
      </c>
      <c r="E3" s="6"/>
      <c r="F3" s="3">
        <v>21.36</v>
      </c>
      <c r="G3" s="3">
        <v>22.16</v>
      </c>
      <c r="H3" s="2">
        <v>22.03</v>
      </c>
      <c r="I3" s="1"/>
      <c r="J3" s="3">
        <v>21.29</v>
      </c>
      <c r="K3" s="3">
        <v>24.56</v>
      </c>
      <c r="L3" s="2">
        <v>23.5</v>
      </c>
      <c r="M3" s="1"/>
      <c r="N3" s="3">
        <v>21.97</v>
      </c>
      <c r="O3" s="3">
        <v>24.88</v>
      </c>
      <c r="P3" s="2">
        <v>23.38</v>
      </c>
      <c r="Q3" s="1"/>
      <c r="R3" s="2">
        <v>23.26</v>
      </c>
      <c r="S3" s="2">
        <v>27.76</v>
      </c>
      <c r="T3" s="2">
        <v>23.56</v>
      </c>
      <c r="U3" s="1"/>
      <c r="V3" s="2">
        <v>24.92</v>
      </c>
      <c r="W3" s="2">
        <v>27.28</v>
      </c>
      <c r="X3" s="2">
        <v>26.67</v>
      </c>
      <c r="Y3" s="1"/>
      <c r="Z3" s="2">
        <v>24.72</v>
      </c>
      <c r="AA3" s="2">
        <v>29.39</v>
      </c>
      <c r="AB3" s="1">
        <v>26.44</v>
      </c>
      <c r="AC3" s="1"/>
      <c r="AD3" s="2">
        <v>25.03</v>
      </c>
      <c r="AE3" s="2">
        <v>30.45</v>
      </c>
      <c r="AF3" s="2">
        <v>25.72</v>
      </c>
      <c r="AG3" s="1"/>
      <c r="AH3" s="2">
        <v>23.71</v>
      </c>
      <c r="AI3" s="2">
        <v>28.77</v>
      </c>
      <c r="AJ3" s="2">
        <v>26.63</v>
      </c>
      <c r="AK3" s="1"/>
      <c r="AL3" s="2">
        <v>26.67</v>
      </c>
      <c r="AM3" s="3">
        <v>29.73</v>
      </c>
      <c r="AN3" s="2">
        <v>28.13</v>
      </c>
      <c r="AO3" s="3"/>
      <c r="AP3" s="1"/>
      <c r="AQ3" s="1">
        <v>25.38</v>
      </c>
      <c r="AR3" s="2">
        <v>33.25</v>
      </c>
      <c r="AS3" s="3">
        <v>28.19</v>
      </c>
    </row>
    <row r="4" spans="1:45" x14ac:dyDescent="0.3">
      <c r="A4" s="8" t="s">
        <v>1</v>
      </c>
      <c r="B4" s="2">
        <v>20.059999999999999</v>
      </c>
      <c r="C4" s="2">
        <v>19.95</v>
      </c>
      <c r="D4" s="2">
        <v>19.579999999999998</v>
      </c>
      <c r="E4" s="6"/>
      <c r="F4" s="3">
        <v>20.76</v>
      </c>
      <c r="G4" s="3">
        <v>22.02</v>
      </c>
      <c r="H4" s="2">
        <v>20.48</v>
      </c>
      <c r="I4" s="1"/>
      <c r="J4" s="3">
        <v>21.37</v>
      </c>
      <c r="K4" s="3">
        <v>22.75</v>
      </c>
      <c r="L4" s="2">
        <v>21.37</v>
      </c>
      <c r="M4" s="1"/>
      <c r="N4" s="3">
        <v>22.38</v>
      </c>
      <c r="O4" s="3">
        <v>24.14</v>
      </c>
      <c r="P4" s="2">
        <v>21.72</v>
      </c>
      <c r="Q4" s="1"/>
      <c r="R4" s="2">
        <v>23.86</v>
      </c>
      <c r="S4" s="2">
        <v>26.24</v>
      </c>
      <c r="T4" s="2">
        <v>23.16</v>
      </c>
      <c r="U4" s="1"/>
      <c r="V4" s="2">
        <v>23.73</v>
      </c>
      <c r="W4" s="2">
        <v>27.84</v>
      </c>
      <c r="X4" s="2">
        <v>24.5</v>
      </c>
      <c r="Y4" s="1"/>
      <c r="Z4" s="2">
        <v>24.2</v>
      </c>
      <c r="AA4" s="2">
        <v>26.68</v>
      </c>
      <c r="AB4" s="1">
        <v>24.66</v>
      </c>
      <c r="AC4" s="1"/>
      <c r="AD4" s="2">
        <v>23.87</v>
      </c>
      <c r="AE4" s="2">
        <v>29.89</v>
      </c>
      <c r="AF4" s="2">
        <v>25.12</v>
      </c>
      <c r="AG4" s="1"/>
      <c r="AH4" s="2">
        <v>24.6</v>
      </c>
      <c r="AI4" s="2">
        <v>30.23</v>
      </c>
      <c r="AJ4" s="2">
        <v>25.81</v>
      </c>
      <c r="AK4" s="1"/>
      <c r="AL4" s="2">
        <v>26.86</v>
      </c>
      <c r="AM4" s="3">
        <v>32.43</v>
      </c>
      <c r="AN4" s="2">
        <v>27.68</v>
      </c>
      <c r="AO4" s="3"/>
      <c r="AP4" s="1"/>
      <c r="AQ4" s="1">
        <v>26.98</v>
      </c>
      <c r="AR4" s="2">
        <v>32.130000000000003</v>
      </c>
      <c r="AS4" s="3">
        <v>29.19</v>
      </c>
    </row>
    <row r="5" spans="1:45" x14ac:dyDescent="0.3">
      <c r="A5" s="1"/>
      <c r="B5" s="2">
        <v>19.350000000000001</v>
      </c>
      <c r="C5" s="2">
        <v>19.27</v>
      </c>
      <c r="D5" s="2">
        <v>17.03</v>
      </c>
      <c r="E5" s="6"/>
      <c r="F5" s="3">
        <v>21.26</v>
      </c>
      <c r="G5" s="3">
        <v>21.87</v>
      </c>
      <c r="H5" s="2">
        <v>20.85</v>
      </c>
      <c r="I5" s="1"/>
      <c r="J5" s="3">
        <v>19.95</v>
      </c>
      <c r="K5" s="3">
        <v>23.77</v>
      </c>
      <c r="L5" s="2">
        <v>21.08</v>
      </c>
      <c r="M5" s="1"/>
      <c r="N5" s="3">
        <v>23.12</v>
      </c>
      <c r="O5" s="3">
        <v>25.77</v>
      </c>
      <c r="P5" s="2">
        <v>22.23</v>
      </c>
      <c r="Q5" s="1"/>
      <c r="R5" s="2">
        <v>22.2</v>
      </c>
      <c r="S5" s="2">
        <v>25.88</v>
      </c>
      <c r="T5" s="2">
        <v>23.01</v>
      </c>
      <c r="U5" s="1"/>
      <c r="V5" s="2">
        <v>23.51</v>
      </c>
      <c r="W5" s="2">
        <v>26.03</v>
      </c>
      <c r="X5" s="2">
        <v>23.66</v>
      </c>
      <c r="Y5" s="1"/>
      <c r="Z5" s="2">
        <v>23.67</v>
      </c>
      <c r="AA5" s="2">
        <v>28.03</v>
      </c>
      <c r="AB5" s="1">
        <v>25.03</v>
      </c>
      <c r="AC5" s="1"/>
      <c r="AD5" s="2">
        <v>24.66</v>
      </c>
      <c r="AE5" s="2">
        <v>27.89</v>
      </c>
      <c r="AF5" s="2">
        <v>26.2</v>
      </c>
      <c r="AG5" s="1"/>
      <c r="AH5" s="2">
        <v>25.9</v>
      </c>
      <c r="AI5" s="2">
        <v>31.39</v>
      </c>
      <c r="AJ5" s="2">
        <v>28.15</v>
      </c>
      <c r="AK5" s="1"/>
      <c r="AL5" s="2">
        <v>25.98</v>
      </c>
      <c r="AM5" s="3">
        <v>32.76</v>
      </c>
      <c r="AN5" s="2">
        <v>26.51</v>
      </c>
      <c r="AO5" s="3"/>
      <c r="AP5" s="1"/>
      <c r="AQ5" s="1">
        <v>26.24</v>
      </c>
      <c r="AR5" s="2">
        <v>31.82</v>
      </c>
      <c r="AS5" s="3">
        <v>33.43</v>
      </c>
    </row>
    <row r="6" spans="1:45" x14ac:dyDescent="0.3">
      <c r="A6" s="1"/>
      <c r="B6" s="2">
        <v>19.07</v>
      </c>
      <c r="C6" s="2">
        <v>19.489999999999998</v>
      </c>
      <c r="D6" s="2">
        <v>18.2</v>
      </c>
      <c r="E6" s="6"/>
      <c r="F6" s="2">
        <v>19.95</v>
      </c>
      <c r="G6" s="2">
        <v>21.9</v>
      </c>
      <c r="H6" s="2">
        <v>22.8</v>
      </c>
      <c r="I6" s="1"/>
      <c r="J6" s="3">
        <v>20.64</v>
      </c>
      <c r="K6" s="3">
        <v>23.58</v>
      </c>
      <c r="L6" s="2">
        <v>22.03</v>
      </c>
      <c r="M6" s="1"/>
      <c r="N6" s="3">
        <v>22.55</v>
      </c>
      <c r="O6" s="3">
        <v>25.21</v>
      </c>
      <c r="P6" s="2">
        <v>22.44</v>
      </c>
      <c r="Q6" s="1"/>
      <c r="R6" s="2">
        <v>22.26</v>
      </c>
      <c r="S6" s="2">
        <v>25.28</v>
      </c>
      <c r="T6" s="2">
        <v>24.48</v>
      </c>
      <c r="U6" s="1"/>
      <c r="V6" s="2">
        <v>22.8</v>
      </c>
      <c r="W6" s="2">
        <v>26.58</v>
      </c>
      <c r="X6" s="2">
        <v>25.76</v>
      </c>
      <c r="Y6" s="1"/>
      <c r="Z6" s="2">
        <v>24.14</v>
      </c>
      <c r="AA6" s="2">
        <v>28.67</v>
      </c>
      <c r="AB6" s="1">
        <v>23.74</v>
      </c>
      <c r="AC6" s="1"/>
      <c r="AD6" s="2">
        <v>24.37</v>
      </c>
      <c r="AE6" s="2">
        <v>29.36</v>
      </c>
      <c r="AF6" s="2">
        <v>25.12</v>
      </c>
      <c r="AG6" s="1"/>
      <c r="AH6" s="2">
        <v>25.29</v>
      </c>
      <c r="AI6" s="2">
        <v>30.23</v>
      </c>
      <c r="AJ6" s="2">
        <v>27.63</v>
      </c>
      <c r="AK6" s="1"/>
      <c r="AL6" s="2">
        <v>25.38</v>
      </c>
      <c r="AM6" s="3">
        <v>30.82</v>
      </c>
      <c r="AN6" s="2">
        <v>32.49</v>
      </c>
      <c r="AO6" s="3"/>
      <c r="AP6" s="1"/>
      <c r="AQ6" s="1">
        <v>27.3</v>
      </c>
      <c r="AR6" s="2">
        <v>30.43</v>
      </c>
      <c r="AS6" s="3">
        <v>28.33</v>
      </c>
    </row>
    <row r="7" spans="1:45" x14ac:dyDescent="0.3">
      <c r="A7" s="1"/>
      <c r="B7" s="2">
        <v>20.07</v>
      </c>
      <c r="C7" s="2">
        <v>20.29</v>
      </c>
      <c r="D7" s="2">
        <v>19.53</v>
      </c>
      <c r="E7" s="6"/>
      <c r="F7" s="3">
        <v>20.38</v>
      </c>
      <c r="G7" s="3">
        <v>22.97</v>
      </c>
      <c r="H7" s="9">
        <v>21.32</v>
      </c>
      <c r="I7" s="1"/>
      <c r="J7" s="3">
        <v>19.46</v>
      </c>
      <c r="K7" s="3">
        <v>24.1</v>
      </c>
      <c r="L7" s="2">
        <v>23.75</v>
      </c>
      <c r="M7" s="1"/>
      <c r="N7" s="3">
        <v>22.7</v>
      </c>
      <c r="O7" s="3">
        <v>26.12</v>
      </c>
      <c r="P7" s="2">
        <v>24.43</v>
      </c>
      <c r="Q7" s="1"/>
      <c r="R7" s="2">
        <v>22.58</v>
      </c>
      <c r="S7" s="2">
        <v>25.32</v>
      </c>
      <c r="T7" s="2">
        <v>25.3</v>
      </c>
      <c r="U7" s="1"/>
      <c r="V7" s="2">
        <v>23.45</v>
      </c>
      <c r="W7" s="2">
        <v>27.02</v>
      </c>
      <c r="X7" s="2">
        <v>26.83</v>
      </c>
      <c r="Y7" s="1"/>
      <c r="Z7" s="2">
        <v>23.46</v>
      </c>
      <c r="AA7" s="2">
        <v>28.02</v>
      </c>
      <c r="AB7" s="1">
        <v>28.3</v>
      </c>
      <c r="AC7" s="1"/>
      <c r="AD7" s="2">
        <v>23.07</v>
      </c>
      <c r="AE7" s="2">
        <v>29.03</v>
      </c>
      <c r="AF7" s="2">
        <v>29.99</v>
      </c>
      <c r="AG7" s="1"/>
      <c r="AH7" s="2">
        <v>25.51</v>
      </c>
      <c r="AI7" s="2">
        <v>29.86</v>
      </c>
      <c r="AJ7" s="2">
        <v>31.25</v>
      </c>
      <c r="AK7" s="1"/>
      <c r="AL7" s="2">
        <v>24.94</v>
      </c>
      <c r="AM7" s="3">
        <v>30.82</v>
      </c>
      <c r="AN7" s="2">
        <v>28.35</v>
      </c>
      <c r="AO7" s="3"/>
      <c r="AP7" s="1">
        <v>21</v>
      </c>
      <c r="AQ7" s="1">
        <v>27.02</v>
      </c>
      <c r="AR7" s="2">
        <v>35.21</v>
      </c>
      <c r="AS7" s="2">
        <v>27.3</v>
      </c>
    </row>
    <row r="8" spans="1:45" x14ac:dyDescent="0.3">
      <c r="A8" s="1">
        <v>13</v>
      </c>
      <c r="B8" s="2">
        <v>19.84</v>
      </c>
      <c r="C8" s="2">
        <v>20.89</v>
      </c>
      <c r="D8" s="2">
        <v>20.260000000000002</v>
      </c>
      <c r="E8" s="6">
        <v>20</v>
      </c>
      <c r="F8" s="2">
        <v>21.47</v>
      </c>
      <c r="G8" s="2">
        <v>22.63</v>
      </c>
      <c r="H8" s="9">
        <v>22.04</v>
      </c>
      <c r="I8" s="1">
        <v>27</v>
      </c>
      <c r="J8" s="3">
        <v>21.14</v>
      </c>
      <c r="K8" s="3">
        <v>25.27</v>
      </c>
      <c r="L8" s="2">
        <v>22.94</v>
      </c>
      <c r="M8" s="1">
        <v>3</v>
      </c>
      <c r="N8" s="3">
        <v>23.22</v>
      </c>
      <c r="O8" s="3">
        <v>26.33</v>
      </c>
      <c r="P8" s="2">
        <v>23.56</v>
      </c>
      <c r="Q8" s="1">
        <v>10</v>
      </c>
      <c r="R8" s="2">
        <v>24.17</v>
      </c>
      <c r="S8" s="2">
        <v>27.65</v>
      </c>
      <c r="T8" s="2">
        <v>24.2</v>
      </c>
      <c r="U8" s="1">
        <v>17</v>
      </c>
      <c r="V8" s="2">
        <v>24.84</v>
      </c>
      <c r="W8" s="2">
        <v>28.9</v>
      </c>
      <c r="X8" s="2">
        <v>25.34</v>
      </c>
      <c r="Y8" s="1">
        <v>24</v>
      </c>
      <c r="Z8" s="2">
        <v>25.18</v>
      </c>
      <c r="AA8" s="2">
        <v>30.3</v>
      </c>
      <c r="AB8" s="1">
        <v>24.87</v>
      </c>
      <c r="AC8" s="1">
        <v>31</v>
      </c>
      <c r="AD8" s="2">
        <v>25.46</v>
      </c>
      <c r="AE8" s="2">
        <v>28.07</v>
      </c>
      <c r="AF8" s="2">
        <v>27.3</v>
      </c>
      <c r="AG8" s="1">
        <v>7</v>
      </c>
      <c r="AH8" s="2">
        <v>26.72</v>
      </c>
      <c r="AI8" s="2">
        <v>33.04</v>
      </c>
      <c r="AJ8" s="2">
        <v>26.5</v>
      </c>
      <c r="AK8" s="1">
        <v>14</v>
      </c>
      <c r="AL8" s="2">
        <v>26.91</v>
      </c>
      <c r="AM8" s="3">
        <v>34.049999999999997</v>
      </c>
      <c r="AN8" s="2">
        <v>27.91</v>
      </c>
      <c r="AO8" s="3"/>
      <c r="AP8" s="3"/>
      <c r="AQ8" s="1">
        <v>27.23</v>
      </c>
      <c r="AR8" s="2">
        <v>31.86</v>
      </c>
      <c r="AS8" s="2">
        <v>28.58</v>
      </c>
    </row>
    <row r="9" spans="1:45" x14ac:dyDescent="0.3">
      <c r="A9" s="1"/>
      <c r="B9" s="2">
        <v>19.91</v>
      </c>
      <c r="C9" s="2">
        <v>20.420000000000002</v>
      </c>
      <c r="D9" s="2">
        <v>20.37</v>
      </c>
      <c r="E9" s="6"/>
      <c r="F9" s="3">
        <v>21</v>
      </c>
      <c r="G9" s="2">
        <v>23.57</v>
      </c>
      <c r="H9" s="9">
        <v>22.49</v>
      </c>
      <c r="I9" s="1"/>
      <c r="J9" s="3">
        <v>21.82</v>
      </c>
      <c r="K9" s="3">
        <v>24.67</v>
      </c>
      <c r="L9" s="2">
        <v>23.58</v>
      </c>
      <c r="M9" s="1"/>
      <c r="N9" s="3">
        <v>22.27</v>
      </c>
      <c r="O9" s="3">
        <v>25.95</v>
      </c>
      <c r="P9" s="2">
        <v>23.22</v>
      </c>
      <c r="Q9" s="1"/>
      <c r="R9" s="2">
        <v>23.9</v>
      </c>
      <c r="S9" s="2">
        <v>26.86</v>
      </c>
      <c r="T9" s="2">
        <v>23.7</v>
      </c>
      <c r="U9" s="1"/>
      <c r="V9" s="2">
        <v>23.42</v>
      </c>
      <c r="W9" s="2">
        <v>27.46</v>
      </c>
      <c r="X9" s="2">
        <v>26.99</v>
      </c>
      <c r="Y9" s="1"/>
      <c r="Z9" s="2">
        <v>24.4</v>
      </c>
      <c r="AA9" s="2">
        <v>29.3</v>
      </c>
      <c r="AB9" s="1">
        <v>26.45</v>
      </c>
      <c r="AC9" s="1"/>
      <c r="AD9" s="2">
        <v>25.01</v>
      </c>
      <c r="AE9" s="2">
        <v>32.369999999999997</v>
      </c>
      <c r="AF9" s="2">
        <v>26</v>
      </c>
      <c r="AG9" s="1"/>
      <c r="AH9" s="2">
        <v>25.78</v>
      </c>
      <c r="AI9" s="2">
        <v>28.84</v>
      </c>
      <c r="AJ9" s="2">
        <v>26.6</v>
      </c>
      <c r="AK9" s="1"/>
      <c r="AL9" s="2">
        <v>26.78</v>
      </c>
      <c r="AM9" s="3">
        <v>30.07</v>
      </c>
      <c r="AN9" s="2">
        <v>28.12</v>
      </c>
      <c r="AO9" s="3"/>
      <c r="AP9" s="3"/>
      <c r="AQ9" s="1">
        <v>26.65</v>
      </c>
      <c r="AR9" s="2">
        <v>33.159999999999997</v>
      </c>
      <c r="AS9" s="2">
        <v>28.12</v>
      </c>
    </row>
    <row r="10" spans="1:45" x14ac:dyDescent="0.3">
      <c r="A10" s="1"/>
      <c r="B10" s="5">
        <v>19.63</v>
      </c>
      <c r="C10" s="2">
        <v>19.96</v>
      </c>
      <c r="D10" s="5">
        <v>19.899999999999999</v>
      </c>
      <c r="E10" s="6"/>
      <c r="F10" s="2">
        <v>21.21</v>
      </c>
      <c r="G10" s="2">
        <v>21.91</v>
      </c>
      <c r="H10" s="9">
        <v>20.83</v>
      </c>
      <c r="I10" s="1"/>
      <c r="J10" s="3">
        <v>20.97</v>
      </c>
      <c r="K10" s="3">
        <v>23.13</v>
      </c>
      <c r="L10" s="2">
        <v>21.11</v>
      </c>
      <c r="M10" s="1"/>
      <c r="N10" s="3">
        <v>23.1</v>
      </c>
      <c r="O10" s="3">
        <v>25.26</v>
      </c>
      <c r="P10" s="2">
        <v>22</v>
      </c>
      <c r="Q10" s="1"/>
      <c r="R10" s="2">
        <v>23.26</v>
      </c>
      <c r="S10" s="2">
        <v>26.45</v>
      </c>
      <c r="T10" s="2">
        <v>23.2</v>
      </c>
      <c r="U10" s="1"/>
      <c r="V10" s="2">
        <v>23.36</v>
      </c>
      <c r="W10" s="2">
        <v>27.25</v>
      </c>
      <c r="X10" s="2">
        <v>24.41</v>
      </c>
      <c r="Y10" s="1"/>
      <c r="Z10" s="2">
        <v>24.64</v>
      </c>
      <c r="AA10" s="2">
        <v>27.25</v>
      </c>
      <c r="AB10" s="1">
        <v>24.87</v>
      </c>
      <c r="AC10" s="1"/>
      <c r="AD10" s="2">
        <v>24.56</v>
      </c>
      <c r="AE10" s="2">
        <v>30.64</v>
      </c>
      <c r="AF10" s="2">
        <v>24.83</v>
      </c>
      <c r="AG10" s="1"/>
      <c r="AH10" s="2">
        <v>25.77</v>
      </c>
      <c r="AI10" s="2">
        <v>30.7</v>
      </c>
      <c r="AJ10" s="2">
        <v>26.8</v>
      </c>
      <c r="AK10" s="1"/>
      <c r="AL10" s="2">
        <v>26.91</v>
      </c>
      <c r="AM10" s="3">
        <v>32.17</v>
      </c>
      <c r="AN10" s="2">
        <v>27.98</v>
      </c>
      <c r="AO10" s="3"/>
      <c r="AP10" s="3"/>
      <c r="AQ10" s="1">
        <v>25.01</v>
      </c>
      <c r="AR10" s="2">
        <v>31.93</v>
      </c>
      <c r="AS10" s="2">
        <v>28.53</v>
      </c>
    </row>
    <row r="11" spans="1:45" x14ac:dyDescent="0.3">
      <c r="A11" s="1"/>
      <c r="B11" s="2">
        <v>20.16</v>
      </c>
      <c r="C11" s="2">
        <v>19.43</v>
      </c>
      <c r="D11" s="5">
        <v>17.96</v>
      </c>
      <c r="E11" s="6"/>
      <c r="F11" s="3">
        <v>19.8</v>
      </c>
      <c r="G11" s="2">
        <v>22.15</v>
      </c>
      <c r="H11" s="9">
        <v>20.96</v>
      </c>
      <c r="I11" s="1"/>
      <c r="J11" s="3">
        <v>20.9</v>
      </c>
      <c r="K11" s="3">
        <v>24.1</v>
      </c>
      <c r="L11" s="2">
        <v>21.61</v>
      </c>
      <c r="M11" s="1"/>
      <c r="N11" s="3">
        <v>22.46</v>
      </c>
      <c r="O11" s="3">
        <v>26.98</v>
      </c>
      <c r="P11" s="2">
        <v>22.58</v>
      </c>
      <c r="Q11" s="1"/>
      <c r="R11" s="2">
        <v>22.58</v>
      </c>
      <c r="S11" s="2">
        <v>26.16</v>
      </c>
      <c r="T11" s="9" t="s">
        <v>2</v>
      </c>
      <c r="U11" s="1"/>
      <c r="V11" s="2">
        <v>22.52</v>
      </c>
      <c r="W11" s="2">
        <v>27.27</v>
      </c>
      <c r="X11" s="2">
        <v>24.03</v>
      </c>
      <c r="Y11" s="1"/>
      <c r="Z11" s="2">
        <v>23.12</v>
      </c>
      <c r="AA11" s="2">
        <v>28.44</v>
      </c>
      <c r="AB11" s="1">
        <v>25.46</v>
      </c>
      <c r="AC11" s="1"/>
      <c r="AD11" s="2">
        <v>24.9</v>
      </c>
      <c r="AE11" s="2">
        <v>30</v>
      </c>
      <c r="AF11" s="2">
        <v>26.1</v>
      </c>
      <c r="AG11" s="1"/>
      <c r="AH11" s="2">
        <v>24.75</v>
      </c>
      <c r="AI11" s="2">
        <v>32.200000000000003</v>
      </c>
      <c r="AJ11" s="2">
        <v>31.59</v>
      </c>
      <c r="AK11" s="1"/>
      <c r="AL11" s="2">
        <v>25.5</v>
      </c>
      <c r="AM11" s="3">
        <v>32.92</v>
      </c>
      <c r="AN11" s="2">
        <v>26.44</v>
      </c>
      <c r="AO11" s="3"/>
      <c r="AP11" s="3"/>
      <c r="AQ11" s="1">
        <v>26.03</v>
      </c>
      <c r="AR11" s="2">
        <v>31.17</v>
      </c>
      <c r="AS11" s="2">
        <v>32.9</v>
      </c>
    </row>
    <row r="12" spans="1:45" x14ac:dyDescent="0.3">
      <c r="A12" s="1"/>
      <c r="B12" s="2">
        <v>20.329999999999998</v>
      </c>
      <c r="C12" s="2">
        <v>19.91</v>
      </c>
      <c r="D12" s="5">
        <v>18.84</v>
      </c>
      <c r="E12" s="6"/>
      <c r="F12" s="2">
        <v>20.62</v>
      </c>
      <c r="G12" s="2">
        <v>22.45</v>
      </c>
      <c r="H12" s="9">
        <v>22.8</v>
      </c>
      <c r="I12" s="1"/>
      <c r="J12" s="3">
        <v>21.42</v>
      </c>
      <c r="K12" s="3">
        <v>24.05</v>
      </c>
      <c r="L12" s="2">
        <v>21.92</v>
      </c>
      <c r="M12" s="1"/>
      <c r="N12" s="3">
        <v>22.85</v>
      </c>
      <c r="O12" s="3">
        <v>25</v>
      </c>
      <c r="P12" s="2">
        <v>22.77</v>
      </c>
      <c r="Q12" s="1"/>
      <c r="R12" s="2">
        <v>22.93</v>
      </c>
      <c r="S12" s="2">
        <v>25.25</v>
      </c>
      <c r="T12" s="2">
        <v>24.2</v>
      </c>
      <c r="U12" s="1"/>
      <c r="V12" s="2">
        <v>23.75</v>
      </c>
      <c r="W12" s="2">
        <v>25.87</v>
      </c>
      <c r="X12" s="2">
        <v>25.94</v>
      </c>
      <c r="Y12" s="1"/>
      <c r="Z12" s="2">
        <v>23.77</v>
      </c>
      <c r="AA12" s="2">
        <v>28.77</v>
      </c>
      <c r="AB12" s="1">
        <v>23.97</v>
      </c>
      <c r="AC12" s="1"/>
      <c r="AD12" s="2">
        <v>24.32</v>
      </c>
      <c r="AE12" s="2">
        <v>29.54</v>
      </c>
      <c r="AF12" s="2">
        <v>25.73</v>
      </c>
      <c r="AG12" s="1"/>
      <c r="AH12" s="2">
        <v>24.27</v>
      </c>
      <c r="AI12" s="2">
        <v>30.2</v>
      </c>
      <c r="AJ12" s="2">
        <v>27.95</v>
      </c>
      <c r="AK12" s="1"/>
      <c r="AL12" s="2">
        <v>25.31</v>
      </c>
      <c r="AM12" s="3">
        <v>31.37</v>
      </c>
      <c r="AN12" s="2">
        <v>32.270000000000003</v>
      </c>
      <c r="AO12" s="3"/>
      <c r="AP12" s="3"/>
      <c r="AQ12" s="1">
        <v>26.65</v>
      </c>
      <c r="AR12" s="2">
        <v>30.01</v>
      </c>
      <c r="AS12" s="2">
        <v>27.02</v>
      </c>
    </row>
    <row r="13" spans="1:45" x14ac:dyDescent="0.3">
      <c r="A13" s="1"/>
      <c r="B13" s="5">
        <v>19.399999999999999</v>
      </c>
      <c r="C13" s="2">
        <v>20.059999999999999</v>
      </c>
      <c r="D13" s="5">
        <v>19.84</v>
      </c>
      <c r="E13" s="6"/>
      <c r="F13" s="3">
        <v>20.81</v>
      </c>
      <c r="G13" s="2">
        <v>22.58</v>
      </c>
      <c r="H13" s="9">
        <v>22.23</v>
      </c>
      <c r="I13" s="1"/>
      <c r="J13" s="3">
        <v>20.75</v>
      </c>
      <c r="K13" s="3">
        <v>24.67</v>
      </c>
      <c r="L13" s="2">
        <v>23.35</v>
      </c>
      <c r="M13" s="1"/>
      <c r="N13" s="3">
        <v>22.81</v>
      </c>
      <c r="O13" s="3">
        <v>24.2</v>
      </c>
      <c r="P13" s="2">
        <v>24.61</v>
      </c>
      <c r="Q13" s="1"/>
      <c r="R13" s="2">
        <v>22.59</v>
      </c>
      <c r="S13" s="2">
        <v>25.98</v>
      </c>
      <c r="T13" s="2">
        <v>25.42</v>
      </c>
      <c r="U13" s="1"/>
      <c r="V13" s="2">
        <v>23.83</v>
      </c>
      <c r="W13" s="2">
        <v>26.97</v>
      </c>
      <c r="X13" s="2">
        <v>27.26</v>
      </c>
      <c r="Y13" s="1"/>
      <c r="Z13" s="2">
        <v>24.03</v>
      </c>
      <c r="AA13" s="2">
        <v>28.29</v>
      </c>
      <c r="AB13" s="1">
        <v>28.34</v>
      </c>
      <c r="AC13" s="1"/>
      <c r="AD13" s="2">
        <v>23.04</v>
      </c>
      <c r="AE13" s="2">
        <v>29.02</v>
      </c>
      <c r="AF13" s="2">
        <v>30.54</v>
      </c>
      <c r="AG13" s="1"/>
      <c r="AH13" s="2">
        <v>24.57</v>
      </c>
      <c r="AI13" s="2">
        <v>30</v>
      </c>
      <c r="AJ13" s="2">
        <v>28.62</v>
      </c>
      <c r="AK13" s="1"/>
      <c r="AL13" s="2">
        <v>25.23</v>
      </c>
      <c r="AM13" s="3">
        <v>30.8</v>
      </c>
      <c r="AN13" s="2">
        <v>27.47</v>
      </c>
      <c r="AO13" s="3"/>
      <c r="AP13" s="3"/>
      <c r="AQ13" s="3"/>
      <c r="AR13" s="3"/>
      <c r="AS13" s="2"/>
    </row>
    <row r="14" spans="1:45" x14ac:dyDescent="0.3">
      <c r="A14" s="1">
        <v>14</v>
      </c>
      <c r="B14" s="2">
        <v>20.399999999999999</v>
      </c>
      <c r="C14" s="2">
        <v>21.05</v>
      </c>
      <c r="D14" s="2">
        <v>20.440000000000001</v>
      </c>
      <c r="E14" s="6">
        <v>21</v>
      </c>
      <c r="F14" s="2">
        <v>21.08</v>
      </c>
      <c r="G14" s="2">
        <v>23.84</v>
      </c>
      <c r="H14" s="9">
        <v>22.28</v>
      </c>
      <c r="I14" s="1">
        <v>28</v>
      </c>
      <c r="J14" s="3">
        <v>22.07</v>
      </c>
      <c r="K14" s="3">
        <v>25.35</v>
      </c>
      <c r="L14" s="2">
        <v>22.64</v>
      </c>
      <c r="M14" s="1">
        <v>4</v>
      </c>
      <c r="N14" s="3">
        <v>23.18</v>
      </c>
      <c r="O14" s="3">
        <v>27.02</v>
      </c>
      <c r="P14" s="2">
        <v>23.67</v>
      </c>
      <c r="Q14" s="1">
        <v>11</v>
      </c>
      <c r="R14" s="3">
        <v>24.32</v>
      </c>
      <c r="S14" s="2">
        <v>28.24</v>
      </c>
      <c r="T14" s="2">
        <v>24.38</v>
      </c>
      <c r="U14" s="1">
        <v>18</v>
      </c>
      <c r="V14" s="2">
        <v>24.86</v>
      </c>
      <c r="W14" s="2">
        <v>29.69</v>
      </c>
      <c r="X14" s="2">
        <v>25.51</v>
      </c>
      <c r="Y14" s="1">
        <v>25</v>
      </c>
      <c r="Z14" s="2">
        <v>25.37</v>
      </c>
      <c r="AA14" s="2">
        <v>30.5</v>
      </c>
      <c r="AB14" s="1">
        <v>25.13</v>
      </c>
      <c r="AC14" s="4">
        <v>9.1</v>
      </c>
      <c r="AD14" s="2">
        <v>25.84</v>
      </c>
      <c r="AE14" s="2">
        <v>32.42</v>
      </c>
      <c r="AF14" s="2">
        <v>27.54</v>
      </c>
      <c r="AG14" s="1">
        <v>8</v>
      </c>
      <c r="AH14" s="2">
        <v>26.75</v>
      </c>
      <c r="AI14" s="2">
        <v>33.36</v>
      </c>
      <c r="AJ14" s="2">
        <v>26.42</v>
      </c>
      <c r="AK14" s="1">
        <v>15</v>
      </c>
      <c r="AL14" s="2">
        <v>26.98</v>
      </c>
      <c r="AM14" s="3">
        <v>34.270000000000003</v>
      </c>
      <c r="AN14" s="2">
        <v>27.76</v>
      </c>
      <c r="AO14" s="3"/>
      <c r="AP14" s="3"/>
      <c r="AQ14" s="3"/>
      <c r="AR14" s="3"/>
      <c r="AS14" s="2"/>
    </row>
    <row r="15" spans="1:45" x14ac:dyDescent="0.3">
      <c r="A15" s="1"/>
      <c r="B15" s="2">
        <v>20.079999999999998</v>
      </c>
      <c r="C15" s="2">
        <v>20.260000000000002</v>
      </c>
      <c r="D15" s="2">
        <v>20.58</v>
      </c>
      <c r="E15" s="6"/>
      <c r="F15" s="3">
        <v>20.82</v>
      </c>
      <c r="G15" s="2">
        <v>22.08</v>
      </c>
      <c r="H15" s="9">
        <v>22.55</v>
      </c>
      <c r="I15" s="1"/>
      <c r="J15" s="3">
        <v>21.54</v>
      </c>
      <c r="K15" s="3">
        <v>24.4</v>
      </c>
      <c r="L15" s="2">
        <v>23.69</v>
      </c>
      <c r="M15" s="1"/>
      <c r="N15" s="3">
        <v>23.2</v>
      </c>
      <c r="O15" s="10">
        <v>26.07</v>
      </c>
      <c r="P15" s="2">
        <v>23.13</v>
      </c>
      <c r="Q15" s="1"/>
      <c r="R15" s="3">
        <v>24.13</v>
      </c>
      <c r="S15" s="2">
        <v>26.98</v>
      </c>
      <c r="T15" s="2">
        <v>23.87</v>
      </c>
      <c r="U15" s="1"/>
      <c r="V15" s="2">
        <v>23.78</v>
      </c>
      <c r="W15" s="2">
        <v>27.83</v>
      </c>
      <c r="X15" s="2">
        <v>27.1</v>
      </c>
      <c r="Y15" s="1"/>
      <c r="Z15" s="2">
        <v>24.37</v>
      </c>
      <c r="AA15" s="2">
        <v>29.35</v>
      </c>
      <c r="AB15" s="1">
        <v>26.52</v>
      </c>
      <c r="AC15" s="1"/>
      <c r="AD15" s="2">
        <v>25.08</v>
      </c>
      <c r="AE15" s="2">
        <v>27.96</v>
      </c>
      <c r="AF15" s="2">
        <v>26.27</v>
      </c>
      <c r="AG15" s="1"/>
      <c r="AH15" s="2">
        <v>25.91</v>
      </c>
      <c r="AI15" s="2">
        <v>29.24</v>
      </c>
      <c r="AJ15" s="2">
        <v>27.08</v>
      </c>
      <c r="AK15" s="3"/>
      <c r="AL15" s="2">
        <v>26.49</v>
      </c>
      <c r="AM15" s="3">
        <v>30.92</v>
      </c>
      <c r="AN15" s="2">
        <v>27.93</v>
      </c>
      <c r="AO15" s="3"/>
      <c r="AP15" s="3"/>
      <c r="AQ15" s="3"/>
      <c r="AR15" s="3"/>
      <c r="AS15" s="2"/>
    </row>
    <row r="16" spans="1:45" x14ac:dyDescent="0.3">
      <c r="A16" s="1"/>
      <c r="B16" s="2">
        <v>19.53</v>
      </c>
      <c r="C16" s="2">
        <v>21.05</v>
      </c>
      <c r="D16" s="2">
        <v>20.2</v>
      </c>
      <c r="E16" s="6"/>
      <c r="F16" s="2">
        <v>20.63</v>
      </c>
      <c r="G16" s="2">
        <v>22.73</v>
      </c>
      <c r="H16" s="9">
        <v>20.88</v>
      </c>
      <c r="I16" s="1"/>
      <c r="J16" s="3">
        <v>20.87</v>
      </c>
      <c r="K16" s="3">
        <v>24.43</v>
      </c>
      <c r="L16" s="2">
        <v>21.3</v>
      </c>
      <c r="M16" s="1"/>
      <c r="N16" s="3">
        <v>22.84</v>
      </c>
      <c r="O16" s="10">
        <v>25.81</v>
      </c>
      <c r="P16" s="2">
        <v>22.15</v>
      </c>
      <c r="Q16" s="1"/>
      <c r="R16" s="3">
        <v>23.24</v>
      </c>
      <c r="S16" s="2">
        <v>26.26</v>
      </c>
      <c r="T16" s="2">
        <v>23.44</v>
      </c>
      <c r="U16" s="1"/>
      <c r="V16" s="2">
        <v>22.82</v>
      </c>
      <c r="W16" s="2">
        <v>27.7</v>
      </c>
      <c r="X16" s="2">
        <v>24.32</v>
      </c>
      <c r="Y16" s="1"/>
      <c r="Z16" s="2">
        <v>24.18</v>
      </c>
      <c r="AA16" s="2">
        <v>27.09</v>
      </c>
      <c r="AB16" s="1">
        <v>25.02</v>
      </c>
      <c r="AC16" s="1"/>
      <c r="AD16" s="2">
        <v>24.84</v>
      </c>
      <c r="AE16" s="2">
        <v>30.17</v>
      </c>
      <c r="AF16" s="2">
        <v>24.97</v>
      </c>
      <c r="AG16" s="1"/>
      <c r="AH16" s="2">
        <v>25.76</v>
      </c>
      <c r="AI16" s="2">
        <v>31.24</v>
      </c>
      <c r="AJ16" s="2">
        <v>27.78</v>
      </c>
      <c r="AK16" s="1"/>
      <c r="AL16" s="9">
        <v>26.57</v>
      </c>
      <c r="AM16" s="3">
        <v>32.979999999999997</v>
      </c>
      <c r="AN16" s="2">
        <v>27.51</v>
      </c>
      <c r="AO16" s="3"/>
      <c r="AP16" s="3"/>
      <c r="AQ16" s="3"/>
      <c r="AR16" s="3"/>
      <c r="AS16" s="2"/>
    </row>
    <row r="17" spans="1:45" x14ac:dyDescent="0.3">
      <c r="A17" s="1"/>
      <c r="B17" s="2">
        <v>20.34</v>
      </c>
      <c r="C17" s="2">
        <v>20.02</v>
      </c>
      <c r="D17" s="2">
        <v>18.84</v>
      </c>
      <c r="E17" s="6"/>
      <c r="F17" s="3">
        <v>21.18</v>
      </c>
      <c r="G17" s="2">
        <v>22.52</v>
      </c>
      <c r="H17" s="9">
        <v>20.190000000000001</v>
      </c>
      <c r="I17" s="1"/>
      <c r="J17" s="3">
        <v>21.01</v>
      </c>
      <c r="K17" s="3">
        <v>24.41</v>
      </c>
      <c r="L17" s="2">
        <v>21.64</v>
      </c>
      <c r="M17" s="1"/>
      <c r="N17" s="3">
        <v>21.94</v>
      </c>
      <c r="O17" s="10">
        <v>24.2</v>
      </c>
      <c r="P17" s="2">
        <v>22.62</v>
      </c>
      <c r="Q17" s="1"/>
      <c r="R17" s="3">
        <v>23.5</v>
      </c>
      <c r="S17" s="2">
        <v>26.73</v>
      </c>
      <c r="T17" s="2">
        <v>23.18</v>
      </c>
      <c r="U17" s="1"/>
      <c r="V17" s="2">
        <v>22.99</v>
      </c>
      <c r="W17" s="2">
        <v>27.1</v>
      </c>
      <c r="X17" s="2">
        <v>24.27</v>
      </c>
      <c r="Y17" s="1"/>
      <c r="Z17" s="2">
        <v>22.76</v>
      </c>
      <c r="AA17" s="2">
        <v>28.83</v>
      </c>
      <c r="AB17" s="1">
        <v>25.61</v>
      </c>
      <c r="AC17" s="1"/>
      <c r="AD17" s="2">
        <v>24.46</v>
      </c>
      <c r="AE17" s="2">
        <v>30.86</v>
      </c>
      <c r="AF17" s="2">
        <v>26.47</v>
      </c>
      <c r="AG17" s="1"/>
      <c r="AH17" s="2">
        <v>25.01</v>
      </c>
      <c r="AI17" s="2">
        <v>32.340000000000003</v>
      </c>
      <c r="AJ17" s="2">
        <v>31.3</v>
      </c>
      <c r="AK17" s="1"/>
      <c r="AL17" s="2">
        <v>25.75</v>
      </c>
      <c r="AM17" s="3">
        <v>31.98</v>
      </c>
      <c r="AN17" s="2">
        <v>27.3</v>
      </c>
      <c r="AO17" s="3"/>
      <c r="AP17" s="3"/>
      <c r="AQ17" s="3"/>
      <c r="AR17" s="3"/>
      <c r="AS17" s="2"/>
    </row>
    <row r="18" spans="1:45" x14ac:dyDescent="0.3">
      <c r="A18" s="1"/>
      <c r="B18" s="2">
        <v>20.420000000000002</v>
      </c>
      <c r="C18" s="2">
        <v>20.34</v>
      </c>
      <c r="D18" s="2">
        <v>18.329999999999998</v>
      </c>
      <c r="E18" s="6"/>
      <c r="F18" s="2">
        <v>21.25</v>
      </c>
      <c r="G18" s="2">
        <v>23.14</v>
      </c>
      <c r="H18" s="9">
        <v>22.28</v>
      </c>
      <c r="I18" s="1"/>
      <c r="J18" s="3">
        <v>21.96</v>
      </c>
      <c r="K18" s="3">
        <v>23.27</v>
      </c>
      <c r="L18" s="2">
        <v>22.12</v>
      </c>
      <c r="M18" s="1"/>
      <c r="N18" s="3">
        <v>22.8</v>
      </c>
      <c r="O18" s="10">
        <v>25.35</v>
      </c>
      <c r="P18" s="2">
        <v>23.16</v>
      </c>
      <c r="Q18" s="1"/>
      <c r="R18" s="3">
        <v>22.63</v>
      </c>
      <c r="S18" s="2">
        <v>25.33</v>
      </c>
      <c r="T18" s="2">
        <v>24.38</v>
      </c>
      <c r="U18" s="1"/>
      <c r="V18" s="2">
        <v>23.67</v>
      </c>
      <c r="W18" s="2">
        <v>27.95</v>
      </c>
      <c r="X18" s="2">
        <v>25.94</v>
      </c>
      <c r="Y18" s="1"/>
      <c r="Z18" s="2">
        <v>23.97</v>
      </c>
      <c r="AA18" s="2">
        <v>28.47</v>
      </c>
      <c r="AB18" s="1">
        <v>24.14</v>
      </c>
      <c r="AC18" s="1"/>
      <c r="AD18" s="2">
        <v>23.42</v>
      </c>
      <c r="AE18" s="2">
        <v>29.36</v>
      </c>
      <c r="AF18" s="2">
        <v>25.92</v>
      </c>
      <c r="AG18" s="1"/>
      <c r="AH18" s="2">
        <v>24.46</v>
      </c>
      <c r="AI18" s="2">
        <v>30.05</v>
      </c>
      <c r="AJ18" s="2">
        <v>27.03</v>
      </c>
      <c r="AK18" s="1"/>
      <c r="AL18" s="2">
        <v>25.52</v>
      </c>
      <c r="AM18" s="3">
        <v>31.71</v>
      </c>
      <c r="AN18" s="2">
        <v>32.92</v>
      </c>
      <c r="AO18" s="3"/>
      <c r="AP18" s="3"/>
      <c r="AQ18" s="3"/>
      <c r="AR18" s="3"/>
      <c r="AS18" s="2"/>
    </row>
    <row r="19" spans="1:45" x14ac:dyDescent="0.3">
      <c r="A19" s="1"/>
      <c r="B19" s="2">
        <v>19.87</v>
      </c>
      <c r="C19" s="2">
        <v>19.87</v>
      </c>
      <c r="D19" s="2">
        <v>20.420000000000002</v>
      </c>
      <c r="E19" s="6"/>
      <c r="F19" s="3">
        <v>19.940000000000001</v>
      </c>
      <c r="G19" s="2">
        <v>22.64</v>
      </c>
      <c r="H19" s="9">
        <v>22.64</v>
      </c>
      <c r="I19" s="1"/>
      <c r="J19" s="3">
        <v>21.95</v>
      </c>
      <c r="K19" s="3">
        <v>25.27</v>
      </c>
      <c r="L19" s="2">
        <v>23.04</v>
      </c>
      <c r="M19" s="1"/>
      <c r="N19" s="3">
        <v>23.06</v>
      </c>
      <c r="O19" s="10">
        <v>25.2</v>
      </c>
      <c r="P19" s="2">
        <v>24.53</v>
      </c>
      <c r="Q19" s="1"/>
      <c r="R19" s="3">
        <v>22.87</v>
      </c>
      <c r="S19" s="2">
        <v>26.16</v>
      </c>
      <c r="T19" s="2">
        <v>25.46</v>
      </c>
      <c r="U19" s="1"/>
      <c r="V19" s="2">
        <v>24</v>
      </c>
      <c r="W19" s="2">
        <v>26.07</v>
      </c>
      <c r="X19" s="2">
        <v>27.37</v>
      </c>
      <c r="Y19" s="1"/>
      <c r="Z19" s="2">
        <v>24.2</v>
      </c>
      <c r="AA19" s="2">
        <v>28.46</v>
      </c>
      <c r="AB19" s="1">
        <v>29</v>
      </c>
      <c r="AC19" s="1"/>
      <c r="AD19" s="2">
        <v>25.34</v>
      </c>
      <c r="AE19" s="2">
        <v>29.35</v>
      </c>
      <c r="AF19" s="2">
        <v>30.61</v>
      </c>
      <c r="AG19" s="1"/>
      <c r="AH19" s="2">
        <v>24.39</v>
      </c>
      <c r="AI19" s="2">
        <v>30.31</v>
      </c>
      <c r="AJ19" s="2">
        <v>28.75</v>
      </c>
      <c r="AK19" s="1"/>
      <c r="AL19" s="2">
        <v>25.14</v>
      </c>
      <c r="AM19" s="3">
        <v>30.92</v>
      </c>
      <c r="AN19" s="2">
        <v>28.5</v>
      </c>
      <c r="AO19" s="3"/>
      <c r="AP19" s="3"/>
      <c r="AQ19" s="3"/>
      <c r="AR19" s="3"/>
      <c r="AS19" s="2"/>
    </row>
    <row r="20" spans="1:45" x14ac:dyDescent="0.3">
      <c r="A20" s="1">
        <v>15</v>
      </c>
      <c r="B20" s="2">
        <v>20.350000000000001</v>
      </c>
      <c r="C20" s="2">
        <v>21.02</v>
      </c>
      <c r="D20" s="2">
        <v>20.79</v>
      </c>
      <c r="E20" s="6">
        <v>22</v>
      </c>
      <c r="F20" s="2">
        <v>21.03</v>
      </c>
      <c r="G20" s="2">
        <v>23.97</v>
      </c>
      <c r="H20" s="9">
        <v>22.34</v>
      </c>
      <c r="I20" s="1">
        <v>29</v>
      </c>
      <c r="J20" s="3">
        <v>20.99</v>
      </c>
      <c r="K20" s="3">
        <v>23.74</v>
      </c>
      <c r="L20" s="2">
        <v>22.81</v>
      </c>
      <c r="M20" s="1">
        <v>5</v>
      </c>
      <c r="N20" s="3">
        <v>23.6</v>
      </c>
      <c r="O20" s="10">
        <v>27.52</v>
      </c>
      <c r="P20" s="2">
        <v>23.43</v>
      </c>
      <c r="Q20" s="1">
        <v>12</v>
      </c>
      <c r="R20" s="3">
        <v>24.23</v>
      </c>
      <c r="S20" s="2">
        <v>28.17</v>
      </c>
      <c r="T20" s="2">
        <v>24.26</v>
      </c>
      <c r="U20" s="1">
        <v>19</v>
      </c>
      <c r="V20" s="2">
        <v>25</v>
      </c>
      <c r="W20" s="2">
        <v>29.42</v>
      </c>
      <c r="X20" s="2">
        <v>25.68</v>
      </c>
      <c r="Y20" s="1">
        <v>26</v>
      </c>
      <c r="Z20" s="2">
        <v>25.23</v>
      </c>
      <c r="AA20" s="2">
        <v>30.55</v>
      </c>
      <c r="AB20" s="1">
        <v>25.1</v>
      </c>
      <c r="AC20" s="1">
        <v>2</v>
      </c>
      <c r="AD20" s="2">
        <v>25.42</v>
      </c>
      <c r="AE20" s="2">
        <v>32.549999999999997</v>
      </c>
      <c r="AF20" s="2">
        <v>27.43</v>
      </c>
      <c r="AG20" s="1">
        <v>9</v>
      </c>
      <c r="AH20" s="2">
        <v>26.52</v>
      </c>
      <c r="AI20" s="2">
        <v>33.64</v>
      </c>
      <c r="AJ20" s="2">
        <v>26.4</v>
      </c>
      <c r="AK20" s="1">
        <v>16</v>
      </c>
      <c r="AL20" s="2">
        <v>27.03</v>
      </c>
      <c r="AM20" s="3">
        <v>34.43</v>
      </c>
      <c r="AN20" s="2">
        <v>27.5</v>
      </c>
      <c r="AO20" s="3"/>
      <c r="AP20" s="3"/>
      <c r="AQ20" s="3"/>
      <c r="AR20" s="3"/>
      <c r="AS20" s="2"/>
    </row>
    <row r="21" spans="1:45" x14ac:dyDescent="0.3">
      <c r="A21" s="1"/>
      <c r="B21" s="2">
        <v>20.350000000000001</v>
      </c>
      <c r="C21" s="2">
        <v>20.75</v>
      </c>
      <c r="D21" s="2">
        <v>20.72</v>
      </c>
      <c r="E21" s="6"/>
      <c r="F21" s="3">
        <v>20.23</v>
      </c>
      <c r="G21" s="2">
        <v>23.03</v>
      </c>
      <c r="H21" s="9">
        <v>22.76</v>
      </c>
      <c r="I21" s="1"/>
      <c r="J21" s="10">
        <v>22.54</v>
      </c>
      <c r="K21" s="10">
        <v>25.55</v>
      </c>
      <c r="L21" s="2">
        <v>23.33</v>
      </c>
      <c r="M21" s="1"/>
      <c r="N21" s="3">
        <v>23.04</v>
      </c>
      <c r="O21" s="10">
        <v>26.24</v>
      </c>
      <c r="P21" s="2">
        <v>23.3</v>
      </c>
      <c r="Q21" s="1"/>
      <c r="R21" s="3">
        <v>23.58</v>
      </c>
      <c r="S21" s="2">
        <v>25.55</v>
      </c>
      <c r="T21" s="2">
        <v>25.31</v>
      </c>
      <c r="U21" s="1"/>
      <c r="V21" s="2">
        <v>24.36</v>
      </c>
      <c r="W21" s="2">
        <v>28.01</v>
      </c>
      <c r="X21" s="2">
        <v>27.04</v>
      </c>
      <c r="Y21" s="1"/>
      <c r="Z21" s="2">
        <v>24.08</v>
      </c>
      <c r="AA21" s="2">
        <v>27.43</v>
      </c>
      <c r="AB21" s="1">
        <v>26.68</v>
      </c>
      <c r="AC21" s="1"/>
      <c r="AD21" s="2">
        <v>25.26</v>
      </c>
      <c r="AE21" s="2">
        <v>28.01</v>
      </c>
      <c r="AF21" s="2">
        <v>26.47</v>
      </c>
      <c r="AG21" s="1"/>
      <c r="AH21" s="2">
        <v>25.81</v>
      </c>
      <c r="AI21" s="2">
        <v>29.63</v>
      </c>
      <c r="AJ21" s="2">
        <v>27.28</v>
      </c>
      <c r="AK21" s="1"/>
      <c r="AL21" s="2">
        <v>26.65</v>
      </c>
      <c r="AM21" s="3">
        <v>31.36</v>
      </c>
      <c r="AN21" s="2">
        <v>28.19</v>
      </c>
      <c r="AO21" s="3"/>
      <c r="AP21" s="3"/>
      <c r="AQ21" s="3"/>
      <c r="AR21" s="3"/>
      <c r="AS21" s="2"/>
    </row>
    <row r="22" spans="1:45" x14ac:dyDescent="0.3">
      <c r="A22" s="1"/>
      <c r="B22" s="2">
        <v>20.149999999999999</v>
      </c>
      <c r="C22" s="2">
        <v>20.65</v>
      </c>
      <c r="D22" s="2">
        <v>18.87</v>
      </c>
      <c r="E22" s="6"/>
      <c r="F22" s="2">
        <v>20.68</v>
      </c>
      <c r="G22" s="2">
        <v>23.63</v>
      </c>
      <c r="H22" s="9">
        <v>20.260000000000002</v>
      </c>
      <c r="I22" s="1"/>
      <c r="J22" s="10">
        <v>22.18</v>
      </c>
      <c r="K22" s="10">
        <v>25.36</v>
      </c>
      <c r="L22" s="2">
        <v>21.37</v>
      </c>
      <c r="M22" s="1"/>
      <c r="N22" s="3">
        <v>23.29</v>
      </c>
      <c r="O22" s="10">
        <v>24.33</v>
      </c>
      <c r="P22" s="2">
        <v>22.41</v>
      </c>
      <c r="Q22" s="1"/>
      <c r="R22" s="3">
        <v>24.73</v>
      </c>
      <c r="S22" s="2">
        <v>27.23</v>
      </c>
      <c r="T22" s="2">
        <v>23.67</v>
      </c>
      <c r="U22" s="1"/>
      <c r="V22" s="2">
        <v>23.83</v>
      </c>
      <c r="W22" s="2">
        <v>26.4</v>
      </c>
      <c r="X22" s="2">
        <v>24.62</v>
      </c>
      <c r="Y22" s="1"/>
      <c r="Z22" s="9">
        <v>24.29</v>
      </c>
      <c r="AA22" s="2">
        <v>29.74</v>
      </c>
      <c r="AB22" s="1">
        <v>25.34</v>
      </c>
      <c r="AC22" s="1"/>
      <c r="AD22" s="2">
        <v>26.15</v>
      </c>
      <c r="AE22" s="2">
        <v>30.12</v>
      </c>
      <c r="AF22" s="2">
        <v>25.17</v>
      </c>
      <c r="AG22" s="1"/>
      <c r="AH22" s="2">
        <v>26.1</v>
      </c>
      <c r="AI22" s="2">
        <v>31.65</v>
      </c>
      <c r="AJ22" s="2">
        <v>26.81</v>
      </c>
      <c r="AK22" s="3"/>
      <c r="AL22" s="2">
        <v>26.81</v>
      </c>
      <c r="AM22" s="3">
        <v>33.31</v>
      </c>
      <c r="AN22" s="2">
        <v>27.64</v>
      </c>
      <c r="AO22" s="3"/>
      <c r="AP22" s="3"/>
      <c r="AQ22" s="3"/>
      <c r="AR22" s="3"/>
      <c r="AS22" s="2"/>
    </row>
    <row r="23" spans="1:45" x14ac:dyDescent="0.3">
      <c r="A23" s="1"/>
      <c r="B23" s="2">
        <v>19.05</v>
      </c>
      <c r="C23" s="2">
        <v>19.920000000000002</v>
      </c>
      <c r="D23" s="2">
        <v>18.440000000000001</v>
      </c>
      <c r="E23" s="6"/>
      <c r="F23" s="3">
        <v>21.2</v>
      </c>
      <c r="G23" s="2">
        <v>24.08</v>
      </c>
      <c r="H23" s="9">
        <v>20.5</v>
      </c>
      <c r="I23" s="1"/>
      <c r="J23" s="10">
        <v>21.5</v>
      </c>
      <c r="K23" s="10">
        <v>24.55</v>
      </c>
      <c r="L23" s="2">
        <v>21.87</v>
      </c>
      <c r="M23" s="1"/>
      <c r="N23" s="3">
        <v>22.86</v>
      </c>
      <c r="O23" s="10">
        <v>25.73</v>
      </c>
      <c r="P23" s="2">
        <v>22.62</v>
      </c>
      <c r="Q23" s="1"/>
      <c r="R23" s="3">
        <v>23.48</v>
      </c>
      <c r="S23" s="2">
        <v>26.35</v>
      </c>
      <c r="T23" s="2">
        <v>23.43</v>
      </c>
      <c r="U23" s="1"/>
      <c r="V23" s="2">
        <v>23.35</v>
      </c>
      <c r="W23" s="2">
        <v>27.23</v>
      </c>
      <c r="X23" s="2">
        <v>24.77</v>
      </c>
      <c r="Y23" s="1"/>
      <c r="Z23" s="2">
        <v>24.37</v>
      </c>
      <c r="AA23" s="2">
        <v>28.6</v>
      </c>
      <c r="AB23" s="1">
        <v>25.62</v>
      </c>
      <c r="AC23" s="1"/>
      <c r="AD23" s="2">
        <v>25.57</v>
      </c>
      <c r="AE23" s="2">
        <v>31.11</v>
      </c>
      <c r="AF23" s="2">
        <v>26.23</v>
      </c>
      <c r="AG23" s="1"/>
      <c r="AH23" s="2">
        <v>25.9</v>
      </c>
      <c r="AI23" s="2">
        <v>32.79</v>
      </c>
      <c r="AJ23" s="2">
        <v>31.74</v>
      </c>
      <c r="AK23" s="1"/>
      <c r="AL23" s="2">
        <v>25.61</v>
      </c>
      <c r="AM23" s="3">
        <v>32.29</v>
      </c>
      <c r="AN23" s="2">
        <v>27.68</v>
      </c>
      <c r="AO23" s="3"/>
      <c r="AP23" s="3"/>
      <c r="AQ23" s="3"/>
      <c r="AR23" s="3"/>
      <c r="AS23" s="2"/>
    </row>
    <row r="24" spans="1:45" x14ac:dyDescent="0.3">
      <c r="A24" s="1"/>
      <c r="B24" s="2">
        <v>20.079999999999998</v>
      </c>
      <c r="C24" s="2">
        <v>20.69</v>
      </c>
      <c r="D24" s="2">
        <v>20.62</v>
      </c>
      <c r="E24" s="6"/>
      <c r="F24" s="10">
        <v>21.23</v>
      </c>
      <c r="G24" s="2">
        <v>22.76</v>
      </c>
      <c r="H24" s="9">
        <v>22.34</v>
      </c>
      <c r="I24" s="1"/>
      <c r="J24" s="10">
        <v>21.76</v>
      </c>
      <c r="K24" s="10">
        <v>24.5</v>
      </c>
      <c r="L24" s="2">
        <v>22.4</v>
      </c>
      <c r="M24" s="1"/>
      <c r="N24" s="3">
        <v>22.02</v>
      </c>
      <c r="O24" s="10">
        <v>25.13</v>
      </c>
      <c r="P24" s="2">
        <v>24.77</v>
      </c>
      <c r="Q24" s="1"/>
      <c r="R24" s="3">
        <v>22.96</v>
      </c>
      <c r="S24" s="2">
        <v>26.68</v>
      </c>
      <c r="T24" s="2">
        <v>25.31</v>
      </c>
      <c r="U24" s="1"/>
      <c r="V24" s="2">
        <v>23.83</v>
      </c>
      <c r="W24" s="2">
        <v>27.96</v>
      </c>
      <c r="X24" s="2">
        <v>25.48</v>
      </c>
      <c r="Y24" s="1"/>
      <c r="Z24" s="2">
        <v>23.56</v>
      </c>
      <c r="AA24" s="2">
        <v>29.06</v>
      </c>
      <c r="AB24" s="1">
        <v>24.12</v>
      </c>
      <c r="AC24" s="1"/>
      <c r="AD24" s="2">
        <v>24.59</v>
      </c>
      <c r="AE24" s="2">
        <v>29.64</v>
      </c>
      <c r="AF24" s="2">
        <v>26.01</v>
      </c>
      <c r="AG24" s="1"/>
      <c r="AH24" s="2">
        <v>24.84</v>
      </c>
      <c r="AI24" s="2">
        <v>30.1</v>
      </c>
      <c r="AJ24" s="2">
        <v>26.69</v>
      </c>
      <c r="AK24" s="1"/>
      <c r="AL24" s="2">
        <v>25.68</v>
      </c>
      <c r="AM24" s="3">
        <v>31.36</v>
      </c>
      <c r="AN24" s="2">
        <v>32.49</v>
      </c>
      <c r="AO24" s="3"/>
      <c r="AP24" s="3"/>
      <c r="AQ24" s="3"/>
      <c r="AR24" s="3"/>
      <c r="AS24" s="2"/>
    </row>
    <row r="25" spans="1:45" x14ac:dyDescent="0.3">
      <c r="A25" s="1"/>
      <c r="B25" s="2">
        <v>20.73</v>
      </c>
      <c r="C25" s="2">
        <v>21.27</v>
      </c>
      <c r="D25" s="2">
        <v>20.21</v>
      </c>
      <c r="E25" s="6"/>
      <c r="F25" s="10">
        <v>20.92</v>
      </c>
      <c r="G25" s="2">
        <v>22.3</v>
      </c>
      <c r="H25" s="9">
        <v>23.15</v>
      </c>
      <c r="I25" s="1"/>
      <c r="J25" s="10">
        <v>21.02</v>
      </c>
      <c r="K25" s="10">
        <v>23.97</v>
      </c>
      <c r="L25" s="2">
        <v>23.51</v>
      </c>
      <c r="M25" s="1"/>
      <c r="N25" s="3">
        <v>22</v>
      </c>
      <c r="O25" s="10">
        <v>26.08</v>
      </c>
      <c r="P25" s="2">
        <v>24.54</v>
      </c>
      <c r="Q25" s="1"/>
      <c r="R25" s="3">
        <v>22.14</v>
      </c>
      <c r="S25" s="2">
        <v>26.79</v>
      </c>
      <c r="T25" s="2">
        <v>25.81</v>
      </c>
      <c r="U25" s="1"/>
      <c r="V25" s="2">
        <v>22.82</v>
      </c>
      <c r="W25" s="2">
        <v>28.02</v>
      </c>
      <c r="X25" s="2">
        <v>27.42</v>
      </c>
      <c r="Y25" s="1"/>
      <c r="Z25" s="2">
        <v>22.76</v>
      </c>
      <c r="AA25" s="2">
        <v>28.34</v>
      </c>
      <c r="AB25" s="1">
        <v>29.15</v>
      </c>
      <c r="AC25" s="1"/>
      <c r="AD25" s="2">
        <v>23.82</v>
      </c>
      <c r="AE25" s="2">
        <v>29.41</v>
      </c>
      <c r="AF25" s="2">
        <v>30.94</v>
      </c>
      <c r="AG25" s="1"/>
      <c r="AH25" s="2">
        <v>24.81</v>
      </c>
      <c r="AI25" s="2">
        <v>30.61</v>
      </c>
      <c r="AJ25" s="2">
        <v>28.03</v>
      </c>
      <c r="AK25" s="1"/>
      <c r="AL25" s="2">
        <v>25.18</v>
      </c>
      <c r="AM25" s="3">
        <v>30.7</v>
      </c>
      <c r="AN25" s="2">
        <v>28.25</v>
      </c>
      <c r="AO25" s="3"/>
      <c r="AP25" s="3"/>
      <c r="AQ25" s="3"/>
      <c r="AR25" s="3"/>
      <c r="AS25" s="2"/>
    </row>
    <row r="26" spans="1:45" x14ac:dyDescent="0.3">
      <c r="A26" s="1">
        <v>16</v>
      </c>
      <c r="B26" s="2">
        <v>20.49</v>
      </c>
      <c r="C26" s="2">
        <v>21.14</v>
      </c>
      <c r="D26" s="5">
        <v>21.04</v>
      </c>
      <c r="E26" s="6">
        <v>23</v>
      </c>
      <c r="F26" s="2">
        <v>21.19</v>
      </c>
      <c r="G26" s="2">
        <v>22.63</v>
      </c>
      <c r="H26" s="9">
        <v>22.76</v>
      </c>
      <c r="I26" s="1">
        <v>30</v>
      </c>
      <c r="J26" s="10">
        <v>22.41</v>
      </c>
      <c r="K26" s="10">
        <v>25.93</v>
      </c>
      <c r="L26" s="2">
        <v>22.97</v>
      </c>
      <c r="M26" s="1">
        <v>6</v>
      </c>
      <c r="N26" s="3">
        <v>23.72</v>
      </c>
      <c r="O26" s="10">
        <v>27.78</v>
      </c>
      <c r="P26" s="2">
        <v>23.63</v>
      </c>
      <c r="Q26" s="1">
        <v>13</v>
      </c>
      <c r="R26" s="3">
        <v>24.48</v>
      </c>
      <c r="S26" s="2">
        <v>28.68</v>
      </c>
      <c r="T26" s="2">
        <v>24.79</v>
      </c>
      <c r="U26" s="1">
        <v>20</v>
      </c>
      <c r="V26" s="2">
        <v>24.04</v>
      </c>
      <c r="W26" s="2">
        <v>29.69</v>
      </c>
      <c r="X26" s="2">
        <v>26.14</v>
      </c>
      <c r="Y26" s="1">
        <v>27</v>
      </c>
      <c r="Z26" s="2">
        <v>25.19</v>
      </c>
      <c r="AA26" s="2">
        <v>30.74</v>
      </c>
      <c r="AB26" s="1">
        <v>25.48</v>
      </c>
      <c r="AC26" s="1">
        <v>3</v>
      </c>
      <c r="AD26" s="2">
        <v>25.54</v>
      </c>
      <c r="AE26" s="2">
        <v>32.840000000000003</v>
      </c>
      <c r="AF26" s="2">
        <v>26.81</v>
      </c>
      <c r="AG26" s="1">
        <v>10</v>
      </c>
      <c r="AH26" s="2">
        <v>26.76</v>
      </c>
      <c r="AI26" s="2">
        <v>33.83</v>
      </c>
      <c r="AJ26" s="2">
        <v>26.97</v>
      </c>
      <c r="AK26" s="1">
        <v>17</v>
      </c>
      <c r="AL26" s="2">
        <v>27.04</v>
      </c>
      <c r="AM26" s="3">
        <v>34.35</v>
      </c>
      <c r="AN26" s="2">
        <v>27.53</v>
      </c>
      <c r="AO26" s="3"/>
      <c r="AP26" s="3"/>
      <c r="AQ26" s="3"/>
      <c r="AR26" s="3"/>
      <c r="AS26" s="2"/>
    </row>
    <row r="27" spans="1:45" x14ac:dyDescent="0.3">
      <c r="A27" s="1"/>
      <c r="B27" s="2">
        <v>20.47</v>
      </c>
      <c r="C27" s="2">
        <v>20.95</v>
      </c>
      <c r="D27" s="5">
        <v>20.6</v>
      </c>
      <c r="E27" s="6"/>
      <c r="F27" s="10">
        <v>21.35</v>
      </c>
      <c r="G27" s="2">
        <v>23.97</v>
      </c>
      <c r="H27" s="9">
        <v>23.07</v>
      </c>
      <c r="I27" s="1"/>
      <c r="J27" s="10">
        <v>22.65</v>
      </c>
      <c r="K27" s="10">
        <v>25.45</v>
      </c>
      <c r="L27" s="2">
        <v>23.45</v>
      </c>
      <c r="M27" s="1"/>
      <c r="N27" s="3">
        <v>23.17</v>
      </c>
      <c r="O27" s="10">
        <v>26.51</v>
      </c>
      <c r="P27" s="2">
        <v>23.77</v>
      </c>
      <c r="Q27" s="1"/>
      <c r="R27" s="3">
        <v>24.06</v>
      </c>
      <c r="S27" s="2">
        <v>25.54</v>
      </c>
      <c r="T27" s="2">
        <v>25.81</v>
      </c>
      <c r="U27" s="1"/>
      <c r="V27" s="2">
        <v>25.03</v>
      </c>
      <c r="W27" s="2">
        <v>28.18</v>
      </c>
      <c r="X27" s="2">
        <v>27.34</v>
      </c>
      <c r="Y27" s="1"/>
      <c r="Z27" s="2">
        <v>24.35</v>
      </c>
      <c r="AA27" s="2">
        <v>27.35</v>
      </c>
      <c r="AB27" s="1">
        <v>26.58</v>
      </c>
      <c r="AC27" s="1"/>
      <c r="AD27" s="2">
        <v>25.23</v>
      </c>
      <c r="AE27" s="2">
        <v>28.12</v>
      </c>
      <c r="AF27" s="2">
        <v>26.49</v>
      </c>
      <c r="AG27" s="1"/>
      <c r="AH27" s="2">
        <v>25.82</v>
      </c>
      <c r="AI27" s="2">
        <v>29.02</v>
      </c>
      <c r="AJ27" s="2">
        <v>27.16</v>
      </c>
      <c r="AK27" s="1"/>
      <c r="AL27" s="2">
        <v>26.82</v>
      </c>
      <c r="AM27" s="3">
        <v>31.63</v>
      </c>
      <c r="AN27" s="2">
        <v>28.08</v>
      </c>
      <c r="AO27" s="3"/>
      <c r="AP27" s="3"/>
      <c r="AQ27" s="3"/>
      <c r="AR27" s="3"/>
      <c r="AS27" s="2"/>
    </row>
    <row r="28" spans="1:45" x14ac:dyDescent="0.3">
      <c r="A28" s="1"/>
      <c r="B28" s="2">
        <v>20</v>
      </c>
      <c r="C28" s="2">
        <v>20.46</v>
      </c>
      <c r="D28" s="5">
        <v>19.16</v>
      </c>
      <c r="E28" s="6"/>
      <c r="F28" s="10">
        <v>21.07</v>
      </c>
      <c r="G28" s="2">
        <v>22.39</v>
      </c>
      <c r="H28" s="9">
        <v>20.65</v>
      </c>
      <c r="I28" s="1"/>
      <c r="J28" s="10">
        <v>21.59</v>
      </c>
      <c r="K28" s="10">
        <v>23.83</v>
      </c>
      <c r="L28" s="2">
        <v>21.35</v>
      </c>
      <c r="M28" s="1"/>
      <c r="N28" s="3">
        <v>22.96</v>
      </c>
      <c r="O28" s="10">
        <v>26.7</v>
      </c>
      <c r="P28" s="2">
        <v>22.42</v>
      </c>
      <c r="Q28" s="1"/>
      <c r="R28" s="3">
        <v>23.32</v>
      </c>
      <c r="S28" s="2">
        <v>26.27</v>
      </c>
      <c r="T28" s="2">
        <v>23.88</v>
      </c>
      <c r="U28" s="1"/>
      <c r="V28" s="2">
        <v>24.07</v>
      </c>
      <c r="W28" s="2">
        <v>28.24</v>
      </c>
      <c r="X28" s="2">
        <v>24.38</v>
      </c>
      <c r="Y28" s="1"/>
      <c r="Z28" s="2">
        <v>24.56</v>
      </c>
      <c r="AA28" s="2">
        <v>29.23</v>
      </c>
      <c r="AB28" s="1">
        <v>25.48</v>
      </c>
      <c r="AC28" s="1"/>
      <c r="AD28" s="2">
        <v>25.92</v>
      </c>
      <c r="AE28" s="2">
        <v>30.03</v>
      </c>
      <c r="AF28" s="2">
        <v>25.29</v>
      </c>
      <c r="AG28" s="1"/>
      <c r="AH28" s="2">
        <v>25.97</v>
      </c>
      <c r="AI28" s="2">
        <v>31.69</v>
      </c>
      <c r="AJ28" s="2">
        <v>26.97</v>
      </c>
      <c r="AK28" s="1"/>
      <c r="AL28" s="2">
        <v>26.83</v>
      </c>
      <c r="AM28" s="3">
        <v>33.14</v>
      </c>
      <c r="AN28" s="2">
        <v>27.38</v>
      </c>
      <c r="AO28" s="3"/>
      <c r="AP28" s="3"/>
      <c r="AQ28" s="3"/>
      <c r="AR28" s="3"/>
      <c r="AS28" s="2"/>
    </row>
    <row r="29" spans="1:45" x14ac:dyDescent="0.3">
      <c r="A29" s="1"/>
      <c r="B29" s="2">
        <v>20.34</v>
      </c>
      <c r="C29" s="2">
        <v>20.13</v>
      </c>
      <c r="D29" s="5">
        <v>18.989999999999998</v>
      </c>
      <c r="E29" s="6"/>
      <c r="F29" s="10">
        <v>20.5</v>
      </c>
      <c r="G29" s="2">
        <v>23.04</v>
      </c>
      <c r="H29" s="9">
        <v>20.27</v>
      </c>
      <c r="I29" s="1"/>
      <c r="J29" s="10">
        <v>21.42</v>
      </c>
      <c r="K29" s="10">
        <v>24.79</v>
      </c>
      <c r="L29" s="2">
        <v>21.96</v>
      </c>
      <c r="M29" s="1"/>
      <c r="N29" s="3">
        <v>23.79</v>
      </c>
      <c r="O29" s="10">
        <v>24.43</v>
      </c>
      <c r="P29" s="2">
        <v>22.66</v>
      </c>
      <c r="Q29" s="1"/>
      <c r="R29" s="3">
        <v>23.25</v>
      </c>
      <c r="S29" s="2">
        <v>26.71</v>
      </c>
      <c r="T29" s="2">
        <v>23.49</v>
      </c>
      <c r="U29" s="1"/>
      <c r="V29" s="2">
        <v>23.39</v>
      </c>
      <c r="W29" s="2">
        <v>26.1</v>
      </c>
      <c r="X29" s="2">
        <v>24.87</v>
      </c>
      <c r="Y29" s="1"/>
      <c r="Z29" s="2">
        <v>24.47</v>
      </c>
      <c r="AA29" s="2">
        <v>29.96</v>
      </c>
      <c r="AB29" s="1">
        <v>25.59</v>
      </c>
      <c r="AC29" s="1"/>
      <c r="AD29" s="2">
        <v>26.05</v>
      </c>
      <c r="AE29" s="2">
        <v>31.33</v>
      </c>
      <c r="AF29" s="2">
        <v>26.46</v>
      </c>
      <c r="AG29" s="1"/>
      <c r="AH29" s="2">
        <v>25.53</v>
      </c>
      <c r="AI29" s="2">
        <v>32.090000000000003</v>
      </c>
      <c r="AJ29" s="2">
        <v>25.84</v>
      </c>
      <c r="AK29" s="1"/>
      <c r="AL29" s="2">
        <v>25.74</v>
      </c>
      <c r="AM29" s="3">
        <v>32.369999999999997</v>
      </c>
      <c r="AN29" s="2">
        <v>28.18</v>
      </c>
      <c r="AO29" s="3"/>
      <c r="AP29" s="3"/>
      <c r="AQ29" s="3"/>
      <c r="AR29" s="3"/>
      <c r="AS29" s="2"/>
    </row>
    <row r="30" spans="1:45" x14ac:dyDescent="0.3">
      <c r="A30" s="1"/>
      <c r="B30" s="2">
        <v>19.149999999999999</v>
      </c>
      <c r="C30" s="2">
        <v>21.57</v>
      </c>
      <c r="D30" s="5">
        <v>20.97</v>
      </c>
      <c r="E30" s="6"/>
      <c r="F30" s="10">
        <v>21.11</v>
      </c>
      <c r="G30" s="2">
        <v>23.3</v>
      </c>
      <c r="H30" s="9">
        <v>21.94</v>
      </c>
      <c r="I30" s="1"/>
      <c r="J30" s="10">
        <v>21.34</v>
      </c>
      <c r="K30" s="10">
        <v>24.56</v>
      </c>
      <c r="L30" s="2">
        <v>22.36</v>
      </c>
      <c r="M30" s="1"/>
      <c r="N30" s="3">
        <v>22.46</v>
      </c>
      <c r="O30" s="10">
        <v>25.81</v>
      </c>
      <c r="P30" s="2">
        <v>24.51</v>
      </c>
      <c r="Q30" s="1"/>
      <c r="R30" s="3">
        <v>22.62</v>
      </c>
      <c r="S30" s="2">
        <v>26.27</v>
      </c>
      <c r="T30" s="2">
        <v>25.18</v>
      </c>
      <c r="U30" s="1"/>
      <c r="V30" s="2">
        <v>23.81</v>
      </c>
      <c r="W30" s="2">
        <v>26.92</v>
      </c>
      <c r="X30" s="2">
        <v>25.54</v>
      </c>
      <c r="Y30" s="1"/>
      <c r="Z30" s="2">
        <v>23.65</v>
      </c>
      <c r="AA30" s="2">
        <v>28.45</v>
      </c>
      <c r="AB30" s="1">
        <v>24.2</v>
      </c>
      <c r="AC30" s="1"/>
      <c r="AD30" s="2">
        <v>23.97</v>
      </c>
      <c r="AE30" s="2">
        <v>29.94</v>
      </c>
      <c r="AF30" s="2">
        <v>27.64</v>
      </c>
      <c r="AG30" s="1"/>
      <c r="AH30" s="2">
        <v>24.94</v>
      </c>
      <c r="AI30" s="2">
        <v>30.31</v>
      </c>
      <c r="AJ30" s="2">
        <v>32</v>
      </c>
      <c r="AK30" s="1"/>
      <c r="AL30" s="2">
        <v>25.19</v>
      </c>
      <c r="AM30" s="3">
        <v>31.3</v>
      </c>
      <c r="AN30" s="2">
        <v>32.82</v>
      </c>
      <c r="AO30" s="3"/>
      <c r="AP30" s="3"/>
      <c r="AQ30" s="3"/>
      <c r="AR30" s="3"/>
      <c r="AS30" s="2"/>
    </row>
    <row r="31" spans="1:45" x14ac:dyDescent="0.3">
      <c r="A31" s="1"/>
      <c r="B31" s="2">
        <v>20.239999999999998</v>
      </c>
      <c r="C31" s="2">
        <v>21.69</v>
      </c>
      <c r="D31" s="5">
        <v>20.55</v>
      </c>
      <c r="E31" s="6"/>
      <c r="F31" s="10">
        <v>20.84</v>
      </c>
      <c r="G31" s="2">
        <v>23.2</v>
      </c>
      <c r="H31" s="9">
        <v>23.06</v>
      </c>
      <c r="I31" s="1"/>
      <c r="J31" s="10">
        <v>22.01</v>
      </c>
      <c r="K31" s="10">
        <v>23.85</v>
      </c>
      <c r="L31" s="2">
        <v>23.92</v>
      </c>
      <c r="M31" s="1"/>
      <c r="N31" s="3">
        <v>21.99</v>
      </c>
      <c r="O31" s="10">
        <v>25.46</v>
      </c>
      <c r="P31" s="2">
        <v>24.9</v>
      </c>
      <c r="Q31" s="1"/>
      <c r="R31" s="3">
        <v>22.64</v>
      </c>
      <c r="S31" s="2">
        <v>27.67</v>
      </c>
      <c r="T31" s="2">
        <v>26.25</v>
      </c>
      <c r="U31" s="1"/>
      <c r="V31" s="2">
        <v>23.43</v>
      </c>
      <c r="W31" s="2">
        <v>28.02</v>
      </c>
      <c r="X31" s="2">
        <v>27.48</v>
      </c>
      <c r="Y31" s="1"/>
      <c r="Z31" s="2">
        <v>22.48</v>
      </c>
      <c r="AA31" s="2">
        <v>28.42</v>
      </c>
      <c r="AB31" s="1">
        <v>29.25</v>
      </c>
      <c r="AC31" s="1"/>
      <c r="AD31" s="2">
        <v>24.89</v>
      </c>
      <c r="AE31" s="2">
        <v>29.74</v>
      </c>
      <c r="AF31" s="2">
        <v>31.21</v>
      </c>
      <c r="AG31" s="1"/>
      <c r="AH31" s="2">
        <v>24.56</v>
      </c>
      <c r="AI31" s="2">
        <v>30.08</v>
      </c>
      <c r="AJ31" s="2">
        <v>28.03</v>
      </c>
      <c r="AK31" s="1"/>
      <c r="AL31" s="2">
        <v>26.19</v>
      </c>
      <c r="AM31" s="3">
        <v>29.92</v>
      </c>
      <c r="AN31" s="2">
        <v>28.19</v>
      </c>
      <c r="AO31" s="3"/>
      <c r="AP31" s="3"/>
      <c r="AQ31" s="3"/>
      <c r="AR31" s="3"/>
      <c r="AS31" s="2"/>
    </row>
    <row r="32" spans="1:45" x14ac:dyDescent="0.3">
      <c r="A32" s="1">
        <v>17</v>
      </c>
      <c r="B32" s="2">
        <v>19.41</v>
      </c>
      <c r="C32" s="2">
        <v>21.74</v>
      </c>
      <c r="D32" s="2">
        <v>21.16</v>
      </c>
      <c r="E32" s="6">
        <v>24</v>
      </c>
      <c r="F32" s="2">
        <v>20.55</v>
      </c>
      <c r="G32" s="2">
        <v>24.32</v>
      </c>
      <c r="H32" s="9">
        <v>22.54</v>
      </c>
      <c r="I32" s="1">
        <v>31</v>
      </c>
      <c r="J32" s="10">
        <v>22.76</v>
      </c>
      <c r="K32" s="10">
        <v>26.27</v>
      </c>
      <c r="L32" s="2">
        <v>23.04</v>
      </c>
      <c r="M32" s="1">
        <v>7</v>
      </c>
      <c r="N32" s="3">
        <v>23.85</v>
      </c>
      <c r="O32" s="10">
        <v>27.5</v>
      </c>
      <c r="P32" s="2">
        <v>23.95</v>
      </c>
      <c r="Q32" s="1">
        <v>14</v>
      </c>
      <c r="R32" s="3">
        <v>24.28</v>
      </c>
      <c r="S32" s="2">
        <v>28.99</v>
      </c>
      <c r="T32" s="2">
        <v>24.82</v>
      </c>
      <c r="U32" s="1">
        <v>21</v>
      </c>
      <c r="V32" s="2">
        <v>25.04</v>
      </c>
      <c r="W32" s="2">
        <v>29.98</v>
      </c>
      <c r="X32" s="2">
        <v>26.06</v>
      </c>
      <c r="Y32" s="1">
        <v>28</v>
      </c>
      <c r="Z32" s="2">
        <v>25.46</v>
      </c>
      <c r="AA32" s="2">
        <v>31.56</v>
      </c>
      <c r="AB32" s="1">
        <v>25.7</v>
      </c>
      <c r="AC32" s="1">
        <v>4</v>
      </c>
      <c r="AD32" s="2">
        <v>26.13</v>
      </c>
      <c r="AE32" s="2">
        <v>32.909999999999997</v>
      </c>
      <c r="AF32" s="2">
        <v>26.48</v>
      </c>
      <c r="AG32" s="1">
        <v>11</v>
      </c>
      <c r="AH32" s="2">
        <v>26.81</v>
      </c>
      <c r="AI32" s="2">
        <v>33.840000000000003</v>
      </c>
      <c r="AJ32" s="2">
        <v>27.57</v>
      </c>
      <c r="AK32" s="1">
        <v>18</v>
      </c>
      <c r="AL32" s="2">
        <v>26.89</v>
      </c>
      <c r="AM32" s="3">
        <v>34.61</v>
      </c>
      <c r="AN32" s="2">
        <v>27.9</v>
      </c>
      <c r="AO32" s="3"/>
      <c r="AP32" s="3"/>
      <c r="AQ32" s="3"/>
      <c r="AR32" s="3"/>
      <c r="AS32" s="2"/>
    </row>
    <row r="33" spans="1:45" x14ac:dyDescent="0.3">
      <c r="A33" s="1"/>
      <c r="B33" s="2">
        <v>20.420000000000002</v>
      </c>
      <c r="C33" s="2">
        <v>21.6</v>
      </c>
      <c r="D33" s="2">
        <v>20.73</v>
      </c>
      <c r="E33" s="6"/>
      <c r="F33" s="10">
        <v>21.42</v>
      </c>
      <c r="G33" s="2">
        <v>22.83</v>
      </c>
      <c r="H33" s="9">
        <v>23.3</v>
      </c>
      <c r="I33" s="1"/>
      <c r="J33" s="10">
        <v>22.83</v>
      </c>
      <c r="K33" s="10">
        <v>25.84</v>
      </c>
      <c r="L33" s="2">
        <v>23.43</v>
      </c>
      <c r="M33" s="1"/>
      <c r="N33" s="3">
        <v>23.16</v>
      </c>
      <c r="O33" s="10">
        <v>26.83</v>
      </c>
      <c r="P33" s="2">
        <v>23.49</v>
      </c>
      <c r="Q33" s="1"/>
      <c r="R33" s="3">
        <v>24.56</v>
      </c>
      <c r="S33" s="2">
        <v>27.42</v>
      </c>
      <c r="T33" s="2">
        <v>26.18</v>
      </c>
      <c r="U33" s="1"/>
      <c r="V33" s="2">
        <v>24.06</v>
      </c>
      <c r="W33" s="2">
        <v>28.22</v>
      </c>
      <c r="X33" s="2">
        <v>27.74</v>
      </c>
      <c r="Y33" s="1"/>
      <c r="Z33" s="2">
        <v>24.47</v>
      </c>
      <c r="AA33" s="2">
        <v>27.61</v>
      </c>
      <c r="AB33" s="1">
        <v>26.71</v>
      </c>
      <c r="AC33" s="1"/>
      <c r="AD33" s="2">
        <v>26.09</v>
      </c>
      <c r="AE33" s="2">
        <v>28.17</v>
      </c>
      <c r="AF33" s="2">
        <v>26.63</v>
      </c>
      <c r="AG33" s="1"/>
      <c r="AH33" s="2">
        <v>26.11</v>
      </c>
      <c r="AI33" s="2">
        <v>29.55</v>
      </c>
      <c r="AJ33" s="2">
        <v>27.39</v>
      </c>
      <c r="AK33" s="1"/>
      <c r="AL33" s="2">
        <v>26.78</v>
      </c>
      <c r="AM33" s="3">
        <v>31.43</v>
      </c>
      <c r="AN33" s="2">
        <v>28.57</v>
      </c>
      <c r="AO33" s="3"/>
      <c r="AP33" s="3"/>
      <c r="AQ33" s="3"/>
      <c r="AR33" s="3"/>
      <c r="AS33" s="2"/>
    </row>
    <row r="34" spans="1:45" x14ac:dyDescent="0.3">
      <c r="A34" s="1"/>
      <c r="B34" s="2">
        <v>20.85</v>
      </c>
      <c r="C34" s="2">
        <v>20.76</v>
      </c>
      <c r="D34" s="2">
        <v>19.77</v>
      </c>
      <c r="E34" s="6"/>
      <c r="F34" s="10">
        <v>21.15</v>
      </c>
      <c r="G34" s="2">
        <v>22.93</v>
      </c>
      <c r="H34" s="9">
        <v>20.58</v>
      </c>
      <c r="I34" s="1"/>
      <c r="J34" s="10">
        <v>22.55</v>
      </c>
      <c r="K34" s="10">
        <v>24.79</v>
      </c>
      <c r="L34" s="2">
        <v>21.47</v>
      </c>
      <c r="M34" s="1"/>
      <c r="N34" s="3">
        <v>22.54</v>
      </c>
      <c r="O34" s="10">
        <v>24.75</v>
      </c>
      <c r="P34" s="2">
        <v>22.41</v>
      </c>
      <c r="Q34" s="1"/>
      <c r="R34" s="3">
        <v>23.32</v>
      </c>
      <c r="S34" s="2">
        <v>25.6</v>
      </c>
      <c r="T34" s="2">
        <v>23.93</v>
      </c>
      <c r="U34" s="1"/>
      <c r="V34" s="2">
        <v>24.07</v>
      </c>
      <c r="W34" s="2">
        <v>28.46</v>
      </c>
      <c r="X34" s="2">
        <v>24.44</v>
      </c>
      <c r="Y34" s="1"/>
      <c r="Z34" s="2">
        <v>25.1</v>
      </c>
      <c r="AA34" s="2">
        <v>29.01</v>
      </c>
      <c r="AB34" s="1">
        <v>25.73</v>
      </c>
      <c r="AC34" s="1"/>
      <c r="AD34" s="2">
        <v>25.46</v>
      </c>
      <c r="AE34" s="2">
        <v>30.32</v>
      </c>
      <c r="AF34" s="2">
        <v>25.44</v>
      </c>
      <c r="AG34" s="1"/>
      <c r="AH34" s="2">
        <v>26.07</v>
      </c>
      <c r="AI34" s="2">
        <v>31.97</v>
      </c>
      <c r="AJ34" s="2">
        <v>27.6</v>
      </c>
      <c r="AK34" s="1"/>
      <c r="AL34" s="2">
        <v>26.77</v>
      </c>
      <c r="AM34" s="3">
        <v>33.24</v>
      </c>
      <c r="AN34" s="2">
        <v>27.9</v>
      </c>
      <c r="AO34" s="3"/>
      <c r="AP34" s="3"/>
      <c r="AQ34" s="3"/>
      <c r="AR34" s="3"/>
      <c r="AS34" s="2"/>
    </row>
    <row r="35" spans="1:45" x14ac:dyDescent="0.3">
      <c r="A35" s="1"/>
      <c r="B35" s="2">
        <v>20.91</v>
      </c>
      <c r="C35" s="2">
        <v>20.85</v>
      </c>
      <c r="D35" s="2">
        <v>19.399999999999999</v>
      </c>
      <c r="E35" s="6"/>
      <c r="F35" s="10">
        <v>21.76</v>
      </c>
      <c r="G35" s="2">
        <v>23.74</v>
      </c>
      <c r="H35" s="9">
        <v>20.81</v>
      </c>
      <c r="I35" s="1"/>
      <c r="J35" s="10">
        <v>21.97</v>
      </c>
      <c r="K35" s="10">
        <v>25.19</v>
      </c>
      <c r="L35" s="2">
        <v>22.12</v>
      </c>
      <c r="M35" s="1"/>
      <c r="N35" s="3">
        <v>22.17</v>
      </c>
      <c r="O35" s="10">
        <v>25.84</v>
      </c>
      <c r="P35" s="2">
        <v>22.84</v>
      </c>
      <c r="Q35" s="1"/>
      <c r="R35" s="3">
        <v>23.51</v>
      </c>
      <c r="S35" s="2">
        <v>26.76</v>
      </c>
      <c r="T35" s="2">
        <v>23.37</v>
      </c>
      <c r="U35" s="1"/>
      <c r="V35" s="2">
        <v>23.42</v>
      </c>
      <c r="W35" s="2">
        <v>26.49</v>
      </c>
      <c r="X35" s="2">
        <v>25.04</v>
      </c>
      <c r="Y35" s="1"/>
      <c r="Z35" s="2">
        <v>23.93</v>
      </c>
      <c r="AA35" s="2">
        <v>28.78</v>
      </c>
      <c r="AB35" s="1">
        <v>25.93</v>
      </c>
      <c r="AC35" s="1"/>
      <c r="AD35" s="2">
        <v>24.92</v>
      </c>
      <c r="AE35" s="2">
        <v>31.29</v>
      </c>
      <c r="AF35" s="2">
        <v>26.48</v>
      </c>
      <c r="AG35" s="1"/>
      <c r="AH35" s="2">
        <v>24.93</v>
      </c>
      <c r="AI35" s="2">
        <v>31.25</v>
      </c>
      <c r="AJ35" s="2">
        <v>25.86</v>
      </c>
      <c r="AK35" s="1"/>
      <c r="AL35" s="2">
        <v>26.87</v>
      </c>
      <c r="AM35" s="3">
        <v>32.76</v>
      </c>
      <c r="AN35" s="2">
        <v>28.46</v>
      </c>
      <c r="AO35" s="3"/>
      <c r="AP35" s="3"/>
      <c r="AQ35" s="3"/>
      <c r="AR35" s="3"/>
      <c r="AS35" s="2"/>
    </row>
    <row r="36" spans="1:45" x14ac:dyDescent="0.3">
      <c r="A36" s="1"/>
      <c r="B36" s="2">
        <v>20.81</v>
      </c>
      <c r="C36" s="9">
        <v>21.31</v>
      </c>
      <c r="D36" s="2">
        <v>21.58</v>
      </c>
      <c r="E36" s="6"/>
      <c r="F36" s="10">
        <v>20.8</v>
      </c>
      <c r="G36" s="2">
        <v>23.67</v>
      </c>
      <c r="H36" s="9">
        <v>22.6</v>
      </c>
      <c r="I36" s="1"/>
      <c r="J36" s="10">
        <v>21.96</v>
      </c>
      <c r="K36" s="10">
        <v>24.27</v>
      </c>
      <c r="L36" s="2">
        <v>22.31</v>
      </c>
      <c r="M36" s="1"/>
      <c r="N36" s="3">
        <v>22.04</v>
      </c>
      <c r="O36" s="10">
        <v>25.75</v>
      </c>
      <c r="P36" s="2">
        <v>24.43</v>
      </c>
      <c r="Q36" s="1"/>
      <c r="R36" s="3">
        <v>23.75</v>
      </c>
      <c r="S36" s="2">
        <v>26.52</v>
      </c>
      <c r="T36" s="2">
        <v>25.47</v>
      </c>
      <c r="U36" s="1"/>
      <c r="V36" s="2">
        <v>23.53</v>
      </c>
      <c r="W36" s="2">
        <v>27.07</v>
      </c>
      <c r="X36" s="2">
        <v>25.92</v>
      </c>
      <c r="Y36" s="1"/>
      <c r="Z36" s="2">
        <v>24.59</v>
      </c>
      <c r="AA36" s="2">
        <v>30.16</v>
      </c>
      <c r="AB36" s="1">
        <v>24.64</v>
      </c>
      <c r="AC36" s="1"/>
      <c r="AD36" s="2">
        <v>24</v>
      </c>
      <c r="AE36" s="2">
        <v>29.59</v>
      </c>
      <c r="AF36" s="2">
        <v>27.19</v>
      </c>
      <c r="AG36" s="1"/>
      <c r="AH36" s="2">
        <v>25.18</v>
      </c>
      <c r="AI36" s="2">
        <v>30.49</v>
      </c>
      <c r="AJ36" s="2">
        <v>31.97</v>
      </c>
      <c r="AK36" s="1"/>
      <c r="AL36" s="2">
        <v>26.66</v>
      </c>
      <c r="AM36" s="3">
        <v>31.14</v>
      </c>
      <c r="AN36" s="2">
        <v>32.840000000000003</v>
      </c>
      <c r="AO36" s="3"/>
      <c r="AP36" s="3"/>
      <c r="AQ36" s="3"/>
      <c r="AR36" s="3"/>
      <c r="AS36" s="2"/>
    </row>
    <row r="37" spans="1:45" x14ac:dyDescent="0.3">
      <c r="A37" s="1"/>
      <c r="B37" s="2">
        <v>20.5</v>
      </c>
      <c r="C37" s="2">
        <v>20.85</v>
      </c>
      <c r="D37" s="2">
        <v>20.94</v>
      </c>
      <c r="E37" s="6"/>
      <c r="F37" s="10">
        <v>21.13</v>
      </c>
      <c r="G37" s="2">
        <v>22.93</v>
      </c>
      <c r="H37" s="9">
        <v>23.35</v>
      </c>
      <c r="I37" s="1"/>
      <c r="J37" s="10">
        <v>21.74</v>
      </c>
      <c r="K37" s="10">
        <v>23.97</v>
      </c>
      <c r="L37" s="2">
        <v>24.07</v>
      </c>
      <c r="M37" s="1"/>
      <c r="N37" s="3">
        <v>23.57</v>
      </c>
      <c r="O37" s="10">
        <v>27.22</v>
      </c>
      <c r="P37" s="2">
        <v>25.13</v>
      </c>
      <c r="Q37" s="1"/>
      <c r="R37" s="3">
        <v>23.51</v>
      </c>
      <c r="S37" s="2">
        <v>27.03</v>
      </c>
      <c r="T37" s="2">
        <v>26.43</v>
      </c>
      <c r="U37" s="1"/>
      <c r="V37" s="2">
        <v>23.42</v>
      </c>
      <c r="W37" s="2">
        <v>27.98</v>
      </c>
      <c r="X37" s="2">
        <v>27.77</v>
      </c>
      <c r="Y37" s="3"/>
      <c r="Z37" s="2">
        <v>22.45</v>
      </c>
      <c r="AA37" s="2">
        <v>29.02</v>
      </c>
      <c r="AB37" s="1">
        <v>29.44</v>
      </c>
      <c r="AC37" s="3"/>
      <c r="AD37" s="2">
        <v>25.1</v>
      </c>
      <c r="AE37" s="2">
        <v>29.65</v>
      </c>
      <c r="AF37" s="2">
        <v>30.9</v>
      </c>
      <c r="AG37" s="3"/>
      <c r="AH37" s="2">
        <v>25</v>
      </c>
      <c r="AI37" s="2">
        <v>30.6</v>
      </c>
      <c r="AJ37" s="2">
        <v>27.32</v>
      </c>
      <c r="AK37" s="3"/>
      <c r="AL37" s="2">
        <v>25.16</v>
      </c>
      <c r="AM37" s="3">
        <v>29.89</v>
      </c>
      <c r="AN37" s="2">
        <v>28.64</v>
      </c>
      <c r="AO37" s="3"/>
      <c r="AP37" s="3"/>
      <c r="AQ37" s="3"/>
      <c r="AR37" s="3"/>
      <c r="AS37" s="2"/>
    </row>
    <row r="38" spans="1:45" x14ac:dyDescent="0.3">
      <c r="A38" s="1">
        <v>18</v>
      </c>
      <c r="B38" s="2">
        <v>20.96</v>
      </c>
      <c r="C38" s="2">
        <v>21.94</v>
      </c>
      <c r="D38" s="2">
        <v>21.41</v>
      </c>
      <c r="E38" s="6">
        <v>25</v>
      </c>
      <c r="F38" s="2">
        <v>20.41</v>
      </c>
      <c r="G38" s="2">
        <v>24.64</v>
      </c>
      <c r="H38" s="9">
        <v>22.48</v>
      </c>
      <c r="I38" s="4">
        <v>8.1</v>
      </c>
      <c r="J38" s="10">
        <v>22.97</v>
      </c>
      <c r="K38" s="10">
        <v>26.17</v>
      </c>
      <c r="L38" s="2">
        <v>23.05</v>
      </c>
      <c r="M38" s="1">
        <v>8</v>
      </c>
      <c r="N38" s="3">
        <v>23.93</v>
      </c>
      <c r="O38" s="10">
        <v>27.27</v>
      </c>
      <c r="P38" s="2">
        <v>23.92</v>
      </c>
      <c r="Q38" s="1">
        <v>15</v>
      </c>
      <c r="R38" s="3">
        <v>24.18</v>
      </c>
      <c r="S38" s="2">
        <v>28.87</v>
      </c>
      <c r="T38" s="2">
        <v>24.73</v>
      </c>
      <c r="U38" s="1">
        <v>22</v>
      </c>
      <c r="V38" s="2">
        <v>25.18</v>
      </c>
      <c r="W38" s="2">
        <v>30.46</v>
      </c>
      <c r="X38" s="2">
        <v>25.98</v>
      </c>
      <c r="Y38" s="1">
        <v>29</v>
      </c>
      <c r="Z38" s="2">
        <v>25.31</v>
      </c>
      <c r="AA38" s="2">
        <v>31.86</v>
      </c>
      <c r="AB38" s="1">
        <v>25.73</v>
      </c>
      <c r="AC38" s="1">
        <v>5</v>
      </c>
      <c r="AD38" s="2">
        <v>25.84</v>
      </c>
      <c r="AE38" s="2">
        <v>33.1</v>
      </c>
      <c r="AF38" s="2">
        <v>26.46</v>
      </c>
      <c r="AG38" s="1">
        <v>12</v>
      </c>
      <c r="AH38" s="2">
        <v>26.71</v>
      </c>
      <c r="AI38" s="2">
        <v>33.729999999999997</v>
      </c>
      <c r="AJ38" s="2">
        <v>27.65</v>
      </c>
      <c r="AK38" s="1">
        <v>19</v>
      </c>
      <c r="AL38" s="2">
        <v>27.2</v>
      </c>
      <c r="AM38" s="3">
        <v>34.82</v>
      </c>
      <c r="AN38" s="2">
        <v>27.69</v>
      </c>
      <c r="AO38" s="3"/>
      <c r="AP38" s="2">
        <v>20.059999999999999</v>
      </c>
      <c r="AQ38" s="2">
        <v>19.32</v>
      </c>
      <c r="AR38" s="5">
        <v>17.03</v>
      </c>
      <c r="AS38" s="2"/>
    </row>
    <row r="39" spans="1:45" x14ac:dyDescent="0.3">
      <c r="A39" s="1"/>
      <c r="B39" s="2">
        <v>20.91</v>
      </c>
      <c r="C39" s="9">
        <v>21.45</v>
      </c>
      <c r="D39" s="2">
        <v>21.42</v>
      </c>
      <c r="E39" s="6"/>
      <c r="F39" s="10">
        <v>21.46</v>
      </c>
      <c r="G39" s="2">
        <v>23.02</v>
      </c>
      <c r="H39" s="9">
        <v>23.41</v>
      </c>
      <c r="I39" s="1"/>
      <c r="J39" s="10">
        <v>22.46</v>
      </c>
      <c r="K39" s="10">
        <v>25.92</v>
      </c>
      <c r="L39" s="2">
        <v>23.38</v>
      </c>
      <c r="M39" s="3"/>
      <c r="N39" s="3">
        <v>23.03</v>
      </c>
      <c r="O39" s="10">
        <v>27.46</v>
      </c>
      <c r="P39" s="2">
        <v>23.7</v>
      </c>
      <c r="Q39" s="3"/>
      <c r="R39" s="3">
        <v>24.54</v>
      </c>
      <c r="S39" s="2">
        <v>27.71</v>
      </c>
      <c r="T39" s="2">
        <v>26.38</v>
      </c>
      <c r="U39" s="1"/>
      <c r="V39" s="2">
        <v>24.15</v>
      </c>
      <c r="W39" s="2">
        <v>28.13</v>
      </c>
      <c r="X39" s="2">
        <v>26.55</v>
      </c>
      <c r="Y39" s="3"/>
      <c r="Z39" s="2">
        <v>24.99</v>
      </c>
      <c r="AA39" s="2">
        <v>27.78</v>
      </c>
      <c r="AB39" s="11">
        <v>25.84</v>
      </c>
      <c r="AC39" s="3"/>
      <c r="AD39" s="2">
        <v>25.44</v>
      </c>
      <c r="AE39" s="2">
        <v>28.57</v>
      </c>
      <c r="AF39" s="2">
        <v>26.64</v>
      </c>
      <c r="AG39" s="3"/>
      <c r="AH39" s="2">
        <v>26.17</v>
      </c>
      <c r="AI39" s="2">
        <v>29.62</v>
      </c>
      <c r="AJ39" s="2">
        <v>27.32</v>
      </c>
      <c r="AK39" s="3"/>
      <c r="AL39" s="2">
        <v>26.87</v>
      </c>
      <c r="AM39" s="3">
        <v>31.63</v>
      </c>
      <c r="AN39" s="2">
        <v>28.67</v>
      </c>
      <c r="AO39" s="3"/>
      <c r="AP39" s="2">
        <v>19.38</v>
      </c>
      <c r="AQ39" s="2">
        <v>20.43</v>
      </c>
      <c r="AR39" s="7">
        <v>20.05</v>
      </c>
      <c r="AS39" s="2"/>
    </row>
    <row r="40" spans="1:45" x14ac:dyDescent="0.3">
      <c r="A40" s="1"/>
      <c r="B40" s="2">
        <v>20.57</v>
      </c>
      <c r="C40" s="2">
        <v>22.13</v>
      </c>
      <c r="D40" s="2">
        <v>20.27</v>
      </c>
      <c r="E40" s="6"/>
      <c r="F40" s="10">
        <v>20.66</v>
      </c>
      <c r="G40" s="2">
        <v>23.73</v>
      </c>
      <c r="H40" s="9">
        <v>21</v>
      </c>
      <c r="I40" s="3"/>
      <c r="J40" s="10">
        <v>21.58</v>
      </c>
      <c r="K40" s="10">
        <v>25.66</v>
      </c>
      <c r="L40" s="2">
        <v>21.26</v>
      </c>
      <c r="M40" s="3"/>
      <c r="N40" s="3">
        <v>23.18</v>
      </c>
      <c r="O40" s="10">
        <v>26.64</v>
      </c>
      <c r="P40" s="2">
        <v>22.57</v>
      </c>
      <c r="Q40" s="3"/>
      <c r="R40" s="3">
        <v>23.82</v>
      </c>
      <c r="S40" s="2">
        <v>25.83</v>
      </c>
      <c r="T40" s="2">
        <v>24.04</v>
      </c>
      <c r="U40" s="3"/>
      <c r="V40" s="2">
        <v>24.36</v>
      </c>
      <c r="W40" s="2">
        <v>28.92</v>
      </c>
      <c r="X40" s="2">
        <v>24.5</v>
      </c>
      <c r="Y40" s="3"/>
      <c r="Z40" s="2">
        <v>24.83</v>
      </c>
      <c r="AA40" s="2">
        <v>30.16</v>
      </c>
      <c r="AB40" s="1">
        <v>25.73</v>
      </c>
      <c r="AC40" s="3"/>
      <c r="AD40" s="2">
        <v>24.67</v>
      </c>
      <c r="AE40" s="2">
        <v>30.07</v>
      </c>
      <c r="AF40" s="2">
        <v>25.49</v>
      </c>
      <c r="AG40" s="3"/>
      <c r="AH40" s="2">
        <v>26.21</v>
      </c>
      <c r="AI40" s="2">
        <v>32.049999999999997</v>
      </c>
      <c r="AJ40" s="2">
        <v>27.52</v>
      </c>
      <c r="AK40" s="3"/>
      <c r="AL40" s="2">
        <v>26.22</v>
      </c>
      <c r="AM40" s="3">
        <v>33.65</v>
      </c>
      <c r="AN40" s="2">
        <v>27.94</v>
      </c>
      <c r="AO40" s="3"/>
      <c r="AP40" s="2">
        <v>19.72</v>
      </c>
      <c r="AQ40" s="2">
        <v>19.95</v>
      </c>
      <c r="AR40" s="7">
        <v>19.579999999999998</v>
      </c>
      <c r="AS40" s="2"/>
    </row>
    <row r="41" spans="1:45" x14ac:dyDescent="0.3">
      <c r="A41" s="1"/>
      <c r="B41" s="2">
        <v>20.78</v>
      </c>
      <c r="C41" s="2">
        <v>21.02</v>
      </c>
      <c r="D41" s="2">
        <v>19.93</v>
      </c>
      <c r="E41" s="6"/>
      <c r="F41" s="10">
        <v>21.21</v>
      </c>
      <c r="G41" s="2">
        <v>23.4</v>
      </c>
      <c r="H41" s="9">
        <v>20.43</v>
      </c>
      <c r="I41" s="3"/>
      <c r="J41" s="10">
        <v>22.27</v>
      </c>
      <c r="K41" s="10">
        <v>24.56</v>
      </c>
      <c r="L41" s="2">
        <v>22.16</v>
      </c>
      <c r="M41" s="3"/>
      <c r="N41" s="3">
        <v>22.68</v>
      </c>
      <c r="O41" s="10">
        <v>25.27</v>
      </c>
      <c r="P41" s="2">
        <v>22.85</v>
      </c>
      <c r="Q41" s="3"/>
      <c r="R41" s="3">
        <v>23.05</v>
      </c>
      <c r="S41" s="2">
        <v>26.67</v>
      </c>
      <c r="T41" s="2">
        <v>23.58</v>
      </c>
      <c r="U41" s="3"/>
      <c r="V41" s="2">
        <v>23.81</v>
      </c>
      <c r="W41" s="2">
        <v>28.73</v>
      </c>
      <c r="X41" s="2">
        <v>25.08</v>
      </c>
      <c r="Y41" s="3"/>
      <c r="Z41" s="2">
        <v>24.38</v>
      </c>
      <c r="AA41" s="2">
        <v>29.04</v>
      </c>
      <c r="AB41" s="1">
        <v>26.3</v>
      </c>
      <c r="AC41" s="3"/>
      <c r="AD41" s="2">
        <v>26.33</v>
      </c>
      <c r="AE41" s="2">
        <v>31.6</v>
      </c>
      <c r="AF41" s="2">
        <v>25.85</v>
      </c>
      <c r="AG41" s="3"/>
      <c r="AH41" s="2">
        <v>25.1</v>
      </c>
      <c r="AI41" s="2">
        <v>31.96</v>
      </c>
      <c r="AJ41" s="2">
        <v>25.72</v>
      </c>
      <c r="AK41" s="3"/>
      <c r="AL41" s="2">
        <v>25.42</v>
      </c>
      <c r="AM41" s="3">
        <v>33.04</v>
      </c>
      <c r="AN41" s="2">
        <v>28.56</v>
      </c>
      <c r="AO41" s="3"/>
      <c r="AP41" s="2">
        <v>19.350000000000001</v>
      </c>
      <c r="AQ41" s="2">
        <v>19.27</v>
      </c>
      <c r="AR41" s="5">
        <v>18.2</v>
      </c>
      <c r="AS41" s="2"/>
    </row>
    <row r="42" spans="1:45" x14ac:dyDescent="0.3">
      <c r="A42" s="1"/>
      <c r="B42" s="2">
        <v>20.18</v>
      </c>
      <c r="C42" s="2">
        <v>21.98</v>
      </c>
      <c r="D42" s="2">
        <v>21.85</v>
      </c>
      <c r="E42" s="6"/>
      <c r="F42" s="10">
        <v>20.3</v>
      </c>
      <c r="G42" s="2">
        <v>24.27</v>
      </c>
      <c r="H42" s="9">
        <v>22.63</v>
      </c>
      <c r="I42" s="3"/>
      <c r="J42" s="10">
        <v>21.42</v>
      </c>
      <c r="K42" s="10">
        <v>24.08</v>
      </c>
      <c r="L42" s="2">
        <v>22.37</v>
      </c>
      <c r="M42" s="3"/>
      <c r="N42" s="3">
        <v>22.2</v>
      </c>
      <c r="O42" s="10">
        <v>25</v>
      </c>
      <c r="P42" s="2">
        <v>24.53</v>
      </c>
      <c r="Q42" s="3"/>
      <c r="R42" s="3">
        <v>23.61</v>
      </c>
      <c r="S42" s="2">
        <v>26.45</v>
      </c>
      <c r="T42" s="2">
        <v>25.44</v>
      </c>
      <c r="U42" s="3"/>
      <c r="V42" s="2">
        <v>23.74</v>
      </c>
      <c r="W42" s="2">
        <v>28.13</v>
      </c>
      <c r="X42" s="2">
        <v>24.88</v>
      </c>
      <c r="Y42" s="3"/>
      <c r="Z42" s="2">
        <v>24.29</v>
      </c>
      <c r="AA42" s="2">
        <v>28.91</v>
      </c>
      <c r="AB42" s="1">
        <v>24.64</v>
      </c>
      <c r="AC42" s="3"/>
      <c r="AD42" s="2">
        <v>25.11</v>
      </c>
      <c r="AE42" s="2">
        <v>29.64</v>
      </c>
      <c r="AF42" s="2">
        <v>27.49</v>
      </c>
      <c r="AG42" s="3"/>
      <c r="AH42" s="2">
        <v>26.08</v>
      </c>
      <c r="AI42" s="2">
        <v>30.6</v>
      </c>
      <c r="AJ42" s="2">
        <v>31.99</v>
      </c>
      <c r="AK42" s="3"/>
      <c r="AL42" s="2">
        <v>27.03</v>
      </c>
      <c r="AM42" s="3">
        <v>31.63</v>
      </c>
      <c r="AN42" s="2">
        <v>32.79</v>
      </c>
      <c r="AO42" s="3"/>
      <c r="AP42" s="2">
        <v>20.07</v>
      </c>
      <c r="AQ42" s="2">
        <v>19.489999999999998</v>
      </c>
      <c r="AR42" s="5">
        <v>20.12</v>
      </c>
      <c r="AS42" s="2"/>
    </row>
    <row r="43" spans="1:45" x14ac:dyDescent="0.3">
      <c r="A43" s="1"/>
      <c r="B43" s="2">
        <v>21</v>
      </c>
      <c r="C43" s="2">
        <v>21.96</v>
      </c>
      <c r="D43" s="2">
        <v>21.11</v>
      </c>
      <c r="E43" s="6"/>
      <c r="F43" s="10">
        <v>21.63</v>
      </c>
      <c r="G43" s="2">
        <v>22.84</v>
      </c>
      <c r="H43" s="9">
        <v>23.52</v>
      </c>
      <c r="I43" s="3"/>
      <c r="J43" s="10">
        <v>22.05</v>
      </c>
      <c r="K43" s="10">
        <v>25</v>
      </c>
      <c r="L43" s="2">
        <v>24.23</v>
      </c>
      <c r="M43" s="3"/>
      <c r="N43" s="3">
        <v>22.76</v>
      </c>
      <c r="O43" s="10">
        <v>25.43</v>
      </c>
      <c r="P43" s="2">
        <v>25.25</v>
      </c>
      <c r="Q43" s="3"/>
      <c r="R43" s="3">
        <v>23.92</v>
      </c>
      <c r="S43" s="2">
        <v>27.32</v>
      </c>
      <c r="T43" s="2">
        <v>26.52</v>
      </c>
      <c r="U43" s="3"/>
      <c r="V43" s="2">
        <v>23.57</v>
      </c>
      <c r="W43" s="2">
        <v>26.73</v>
      </c>
      <c r="X43" s="2">
        <v>28.32</v>
      </c>
      <c r="Y43" s="3"/>
      <c r="Z43" s="2">
        <v>22.6</v>
      </c>
      <c r="AA43" s="2">
        <v>30.61</v>
      </c>
      <c r="AB43" s="1">
        <v>29.73</v>
      </c>
      <c r="AC43" s="3"/>
      <c r="AD43" s="2">
        <v>23.92</v>
      </c>
      <c r="AE43" s="2">
        <v>30.02</v>
      </c>
      <c r="AF43" s="2">
        <v>30.94</v>
      </c>
      <c r="AG43" s="3"/>
      <c r="AH43" s="2">
        <v>24.94</v>
      </c>
      <c r="AI43" s="2">
        <v>30.71</v>
      </c>
      <c r="AJ43" s="2">
        <v>27.95</v>
      </c>
      <c r="AK43" s="3"/>
      <c r="AL43" s="2">
        <v>26.4</v>
      </c>
      <c r="AM43" s="3">
        <v>30.36</v>
      </c>
      <c r="AN43" s="2">
        <v>28.05</v>
      </c>
      <c r="AO43" s="3"/>
      <c r="AP43" s="2">
        <v>19.07</v>
      </c>
      <c r="AQ43" s="2">
        <v>20.29</v>
      </c>
      <c r="AR43" s="7">
        <v>19.53</v>
      </c>
      <c r="AS43" s="2"/>
    </row>
    <row r="44" spans="1:45" x14ac:dyDescent="0.3">
      <c r="A44" s="1" t="s">
        <v>24</v>
      </c>
      <c r="B44" s="2">
        <f>AVERAGE(B2:B43)</f>
        <v>20.149047619047614</v>
      </c>
      <c r="C44" s="2">
        <f>AVERAGE(C2:C43)</f>
        <v>20.710476190476196</v>
      </c>
      <c r="D44" s="2">
        <f>AVERAGE(D2:D43)</f>
        <v>20.024285714285714</v>
      </c>
      <c r="E44" s="2"/>
      <c r="F44" s="2">
        <f t="shared" ref="F44:H44" si="0">AVERAGE(F2:F43)</f>
        <v>20.914285714285715</v>
      </c>
      <c r="G44" s="2">
        <f t="shared" si="0"/>
        <v>23.006904761904757</v>
      </c>
      <c r="H44" s="2">
        <f t="shared" si="0"/>
        <v>21.930238095238089</v>
      </c>
      <c r="I44" s="3"/>
      <c r="J44" s="2">
        <f t="shared" ref="J44:L44" si="1">AVERAGE(J2:J43)</f>
        <v>21.634285714285717</v>
      </c>
      <c r="K44" s="2">
        <f t="shared" si="1"/>
        <v>24.63428571428571</v>
      </c>
      <c r="L44" s="2">
        <f t="shared" si="1"/>
        <v>22.561428571428571</v>
      </c>
      <c r="M44" s="3"/>
      <c r="N44" s="2">
        <f t="shared" ref="N44:P44" si="2">AVERAGE(N2:N43)</f>
        <v>22.842142857142854</v>
      </c>
      <c r="O44" s="2">
        <f t="shared" si="2"/>
        <v>25.872380952380954</v>
      </c>
      <c r="P44" s="2">
        <f t="shared" si="2"/>
        <v>23.417380952380952</v>
      </c>
      <c r="Q44" s="3"/>
      <c r="R44" s="2">
        <f t="shared" ref="R44:T44" si="3">AVERAGE(R2:R43)</f>
        <v>23.474999999999998</v>
      </c>
      <c r="S44" s="2">
        <f t="shared" si="3"/>
        <v>26.734523809523807</v>
      </c>
      <c r="T44" s="2">
        <f t="shared" si="3"/>
        <v>24.559512195121943</v>
      </c>
      <c r="U44" s="3"/>
      <c r="V44" s="2">
        <f t="shared" ref="V44:X44" si="4">AVERAGE(V2:V43)</f>
        <v>23.849523809523806</v>
      </c>
      <c r="W44" s="2">
        <f t="shared" si="4"/>
        <v>27.789285714285729</v>
      </c>
      <c r="X44" s="2">
        <f t="shared" si="4"/>
        <v>25.799999999999997</v>
      </c>
      <c r="Y44" s="2"/>
      <c r="Z44" s="2">
        <f t="shared" ref="Z44:AB44" si="5">AVERAGE(Z2:Z43)</f>
        <v>24.207142857142859</v>
      </c>
      <c r="AA44" s="2">
        <f t="shared" si="5"/>
        <v>29.02</v>
      </c>
      <c r="AB44" s="2">
        <f t="shared" si="5"/>
        <v>25.98857142857144</v>
      </c>
      <c r="AC44" s="2"/>
      <c r="AD44" s="2">
        <f t="shared" ref="AD44:AF44" si="6">AVERAGE(AD2:AD43)</f>
        <v>24.960476190476193</v>
      </c>
      <c r="AE44" s="2">
        <f t="shared" si="6"/>
        <v>30.151428571428568</v>
      </c>
      <c r="AF44" s="2">
        <f t="shared" si="6"/>
        <v>26.961190476190485</v>
      </c>
      <c r="AG44" s="2"/>
      <c r="AH44" s="2">
        <f t="shared" ref="AH44:AJ44" si="7">AVERAGE(AH2:AH43)</f>
        <v>25.536666666666665</v>
      </c>
      <c r="AI44" s="2">
        <f t="shared" si="7"/>
        <v>31.103571428571421</v>
      </c>
      <c r="AJ44" s="2">
        <f t="shared" si="7"/>
        <v>27.90666666666667</v>
      </c>
      <c r="AK44" s="9" t="s">
        <v>4</v>
      </c>
      <c r="AL44" s="2">
        <f t="shared" ref="AL44:AN44" si="8">AVERAGE(AL2:AL43)</f>
        <v>26.264047619047624</v>
      </c>
      <c r="AM44" s="2">
        <f t="shared" si="8"/>
        <v>32.125238095238103</v>
      </c>
      <c r="AN44" s="2">
        <f t="shared" si="8"/>
        <v>28.687857142857151</v>
      </c>
      <c r="AO44" s="3"/>
      <c r="AP44" s="3"/>
      <c r="AQ44" s="3"/>
      <c r="AR44" s="3"/>
      <c r="AS44" s="2"/>
    </row>
    <row r="45" spans="1:45" x14ac:dyDescent="0.3">
      <c r="A45" s="1" t="s">
        <v>5</v>
      </c>
      <c r="B45" s="2">
        <f>STDEVP(B2:B43)</f>
        <v>0.53339795526867873</v>
      </c>
      <c r="C45" s="2">
        <f>STDEVP(C2:C43)</f>
        <v>0.76286724920479909</v>
      </c>
      <c r="D45" s="2">
        <f>STDEVP(D2:D43)</f>
        <v>1.0598632949968749</v>
      </c>
      <c r="E45" s="2"/>
      <c r="F45" s="2">
        <f t="shared" ref="F45:AN45" si="9">STDEVP(F2:F43)</f>
        <v>0.45261748202429569</v>
      </c>
      <c r="G45" s="2">
        <f t="shared" si="9"/>
        <v>0.71847884316280486</v>
      </c>
      <c r="H45" s="2">
        <f t="shared" si="9"/>
        <v>1.0291755556089732</v>
      </c>
      <c r="I45" s="3"/>
      <c r="J45" s="2">
        <f t="shared" si="9"/>
        <v>0.73877357462068372</v>
      </c>
      <c r="K45" s="2">
        <f t="shared" si="9"/>
        <v>0.82974506370830536</v>
      </c>
      <c r="L45" s="2">
        <f t="shared" si="9"/>
        <v>0.90008087316156893</v>
      </c>
      <c r="M45" s="2"/>
      <c r="N45" s="2">
        <f t="shared" si="9"/>
        <v>0.54388608626249302</v>
      </c>
      <c r="O45" s="2">
        <f t="shared" si="9"/>
        <v>0.98777722937678814</v>
      </c>
      <c r="P45" s="2">
        <f t="shared" si="9"/>
        <v>0.92632417323683303</v>
      </c>
      <c r="Q45" s="2"/>
      <c r="R45" s="2">
        <f t="shared" si="9"/>
        <v>0.69914318310070833</v>
      </c>
      <c r="S45" s="2">
        <f t="shared" si="9"/>
        <v>0.96866673806480363</v>
      </c>
      <c r="T45" s="2">
        <f t="shared" si="9"/>
        <v>1.0330111118319842</v>
      </c>
      <c r="U45" s="3"/>
      <c r="V45" s="2">
        <f t="shared" si="9"/>
        <v>0.64784974882464363</v>
      </c>
      <c r="W45" s="2">
        <f t="shared" si="9"/>
        <v>1.1004791009831494</v>
      </c>
      <c r="X45" s="2">
        <f t="shared" si="9"/>
        <v>1.2166190466871314</v>
      </c>
      <c r="Y45" s="2">
        <v>28.3</v>
      </c>
      <c r="Z45" s="2">
        <f t="shared" si="9"/>
        <v>0.7978730228201838</v>
      </c>
      <c r="AA45" s="2">
        <f t="shared" si="9"/>
        <v>1.1891693779793562</v>
      </c>
      <c r="AB45" s="2">
        <f t="shared" si="9"/>
        <v>1.5557092570647661</v>
      </c>
      <c r="AC45" s="2"/>
      <c r="AD45" s="2">
        <f t="shared" si="9"/>
        <v>0.82663100647246324</v>
      </c>
      <c r="AE45" s="2">
        <f t="shared" si="9"/>
        <v>1.4337090948680913</v>
      </c>
      <c r="AF45" s="2">
        <f t="shared" si="9"/>
        <v>1.8292858382452248</v>
      </c>
      <c r="AG45" s="2"/>
      <c r="AH45" s="2">
        <f t="shared" si="9"/>
        <v>0.7887442299741152</v>
      </c>
      <c r="AI45" s="2">
        <f t="shared" si="9"/>
        <v>1.4225728225205729</v>
      </c>
      <c r="AJ45" s="2">
        <f t="shared" si="9"/>
        <v>1.8349512341601972</v>
      </c>
      <c r="AK45" s="9" t="s">
        <v>1</v>
      </c>
      <c r="AL45" s="2">
        <f t="shared" si="9"/>
        <v>0.70963122389231315</v>
      </c>
      <c r="AM45" s="2">
        <f t="shared" si="9"/>
        <v>1.4079235607214144</v>
      </c>
      <c r="AN45" s="2">
        <f t="shared" si="9"/>
        <v>1.838252969422826</v>
      </c>
      <c r="AO45" s="3"/>
      <c r="AP45" s="3"/>
      <c r="AQ45" s="3"/>
      <c r="AR45" s="3"/>
      <c r="AS45" s="2"/>
    </row>
    <row r="46" spans="1:45" x14ac:dyDescent="0.3">
      <c r="A46" s="3"/>
      <c r="B46" s="2"/>
      <c r="C46" s="2"/>
      <c r="D46" s="2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2"/>
      <c r="Q46" s="3"/>
      <c r="R46" s="3"/>
      <c r="S46" s="2"/>
      <c r="T46" s="2"/>
      <c r="U46" s="3"/>
      <c r="V46" s="2"/>
      <c r="W46" s="2"/>
      <c r="X46" s="2"/>
      <c r="Y46" s="3"/>
      <c r="Z46" s="2"/>
      <c r="AA46" s="2"/>
      <c r="AB46" s="3"/>
      <c r="AC46" s="3"/>
      <c r="AD46" s="2"/>
      <c r="AE46" s="2"/>
      <c r="AF46" s="2"/>
      <c r="AG46" s="3"/>
      <c r="AH46" s="2"/>
      <c r="AI46" s="2"/>
      <c r="AJ46" s="2"/>
      <c r="AK46" s="3"/>
      <c r="AL46" s="2"/>
      <c r="AM46" s="10" t="s">
        <v>6</v>
      </c>
      <c r="AN46" s="9" t="s">
        <v>7</v>
      </c>
      <c r="AO46" s="3"/>
      <c r="AP46" s="3"/>
      <c r="AQ46" s="3"/>
      <c r="AR46" s="3"/>
      <c r="AS46" s="2"/>
    </row>
    <row r="47" spans="1:45" x14ac:dyDescent="0.3">
      <c r="A47" s="3"/>
      <c r="B47" s="2"/>
      <c r="C47" s="2"/>
      <c r="D47" s="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"/>
      <c r="Q47" s="3"/>
      <c r="R47" s="3"/>
      <c r="S47" s="2"/>
      <c r="T47" s="2"/>
      <c r="U47" s="3"/>
      <c r="V47" s="2"/>
      <c r="W47" s="2"/>
      <c r="X47" s="2"/>
      <c r="Y47" s="3"/>
      <c r="Z47" s="2"/>
      <c r="AA47" s="2"/>
      <c r="AB47" s="3"/>
      <c r="AC47" s="3"/>
      <c r="AD47" s="2"/>
      <c r="AE47" s="2"/>
      <c r="AF47" s="2"/>
      <c r="AG47" s="3"/>
      <c r="AH47" s="2"/>
      <c r="AI47" s="2"/>
      <c r="AJ47" s="2"/>
      <c r="AK47" s="3"/>
      <c r="AL47" s="2"/>
      <c r="AM47" s="3"/>
      <c r="AN47" s="2"/>
      <c r="AO47" s="10" t="s">
        <v>8</v>
      </c>
      <c r="AP47" s="10" t="s">
        <v>9</v>
      </c>
      <c r="AQ47" s="10" t="s">
        <v>10</v>
      </c>
      <c r="AR47" s="10" t="s">
        <v>11</v>
      </c>
      <c r="AS47" s="2"/>
    </row>
    <row r="48" spans="1:45" x14ac:dyDescent="0.3">
      <c r="A48" s="3"/>
      <c r="B48" s="2"/>
      <c r="C48" s="2"/>
      <c r="D48" s="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"/>
      <c r="Q48" s="3"/>
      <c r="R48" s="3"/>
      <c r="S48" s="2"/>
      <c r="T48" s="2"/>
      <c r="U48" s="3"/>
      <c r="V48" s="2"/>
      <c r="W48" s="2"/>
      <c r="X48" s="2"/>
      <c r="Y48" s="3"/>
      <c r="Z48" s="2"/>
      <c r="AA48" s="2"/>
      <c r="AB48" s="3"/>
      <c r="AC48" s="3"/>
      <c r="AD48" s="2"/>
      <c r="AE48" s="2"/>
      <c r="AF48" s="2"/>
      <c r="AG48" s="3"/>
      <c r="AH48" s="2"/>
      <c r="AI48" s="2"/>
      <c r="AJ48" s="2"/>
      <c r="AK48" s="3"/>
      <c r="AL48" s="2">
        <f>(AM44-AL44)/AL44</f>
        <v>0.22316402106809063</v>
      </c>
      <c r="AM48" s="3"/>
      <c r="AN48" s="2"/>
      <c r="AO48" s="3"/>
      <c r="AP48" s="3">
        <f t="shared" ref="AP48:AR53" si="10">AL38-AP38</f>
        <v>7.1400000000000006</v>
      </c>
      <c r="AQ48" s="3">
        <f t="shared" si="10"/>
        <v>15.5</v>
      </c>
      <c r="AR48" s="3">
        <f t="shared" si="10"/>
        <v>10.66</v>
      </c>
      <c r="AS48" s="2"/>
    </row>
    <row r="49" spans="1:45" x14ac:dyDescent="0.3">
      <c r="A49" s="3"/>
      <c r="B49" s="2"/>
      <c r="C49" s="2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2"/>
      <c r="Q49" s="3"/>
      <c r="R49" s="3"/>
      <c r="S49" s="2"/>
      <c r="T49" s="2"/>
      <c r="U49" s="3"/>
      <c r="V49" s="2"/>
      <c r="W49" s="2"/>
      <c r="X49" s="2"/>
      <c r="Y49" s="3"/>
      <c r="Z49" s="2"/>
      <c r="AA49" s="2"/>
      <c r="AB49" s="3"/>
      <c r="AC49" s="3"/>
      <c r="AD49" s="2"/>
      <c r="AE49" s="2"/>
      <c r="AF49" s="2"/>
      <c r="AG49" s="3"/>
      <c r="AH49" s="2"/>
      <c r="AI49" s="2"/>
      <c r="AJ49" s="2"/>
      <c r="AK49" s="3"/>
      <c r="AL49" s="2"/>
      <c r="AM49" s="3"/>
      <c r="AN49" s="2"/>
      <c r="AO49" s="3"/>
      <c r="AP49" s="3">
        <f t="shared" si="10"/>
        <v>7.490000000000002</v>
      </c>
      <c r="AQ49" s="3">
        <f t="shared" si="10"/>
        <v>11.2</v>
      </c>
      <c r="AR49" s="3">
        <f t="shared" si="10"/>
        <v>8.620000000000001</v>
      </c>
      <c r="AS49" s="2"/>
    </row>
    <row r="50" spans="1:45" x14ac:dyDescent="0.3">
      <c r="A50" s="1" t="s">
        <v>36</v>
      </c>
      <c r="B50" s="44" t="s">
        <v>26</v>
      </c>
      <c r="C50" s="44"/>
      <c r="D50" s="44"/>
      <c r="E50" s="44" t="s">
        <v>27</v>
      </c>
      <c r="F50" s="44"/>
      <c r="G50" s="44"/>
      <c r="H50" s="44" t="s">
        <v>28</v>
      </c>
      <c r="I50" s="44"/>
      <c r="J50" s="44"/>
      <c r="K50" s="44" t="s">
        <v>29</v>
      </c>
      <c r="L50" s="44"/>
      <c r="M50" s="44"/>
      <c r="N50" s="44" t="s">
        <v>30</v>
      </c>
      <c r="O50" s="44"/>
      <c r="P50" s="44"/>
      <c r="Q50" s="3"/>
      <c r="R50" s="3"/>
      <c r="S50" s="2"/>
      <c r="T50" s="2"/>
      <c r="U50" s="3"/>
      <c r="V50" s="2"/>
      <c r="W50" s="2"/>
      <c r="X50" s="2"/>
      <c r="Y50" s="3"/>
      <c r="Z50" s="2"/>
      <c r="AA50" s="2"/>
      <c r="AB50" s="3"/>
      <c r="AC50" s="3"/>
      <c r="AD50" s="2"/>
      <c r="AE50" s="2"/>
      <c r="AF50" s="2"/>
      <c r="AG50" s="3"/>
      <c r="AH50" s="2"/>
      <c r="AI50" s="2"/>
      <c r="AJ50" s="2"/>
      <c r="AK50" s="3"/>
      <c r="AL50" s="2"/>
      <c r="AM50" s="3"/>
      <c r="AN50" s="2"/>
      <c r="AO50" s="3"/>
      <c r="AP50" s="3">
        <f t="shared" si="10"/>
        <v>6.5</v>
      </c>
      <c r="AQ50" s="3">
        <f t="shared" si="10"/>
        <v>13.7</v>
      </c>
      <c r="AR50" s="3">
        <f t="shared" si="10"/>
        <v>8.360000000000003</v>
      </c>
      <c r="AS50" s="2"/>
    </row>
    <row r="51" spans="1:45" x14ac:dyDescent="0.3">
      <c r="A51" s="1"/>
      <c r="B51" s="1" t="s">
        <v>9</v>
      </c>
      <c r="C51" s="1" t="s">
        <v>10</v>
      </c>
      <c r="D51" s="1" t="s">
        <v>0</v>
      </c>
      <c r="E51" s="1" t="s">
        <v>9</v>
      </c>
      <c r="F51" s="1" t="s">
        <v>10</v>
      </c>
      <c r="G51" s="1" t="s">
        <v>0</v>
      </c>
      <c r="H51" s="1" t="s">
        <v>9</v>
      </c>
      <c r="I51" s="1" t="s">
        <v>10</v>
      </c>
      <c r="J51" s="1" t="s">
        <v>0</v>
      </c>
      <c r="K51" s="1" t="s">
        <v>9</v>
      </c>
      <c r="L51" s="1" t="s">
        <v>10</v>
      </c>
      <c r="M51" s="1" t="s">
        <v>0</v>
      </c>
      <c r="N51" s="1" t="s">
        <v>9</v>
      </c>
      <c r="O51" s="1" t="s">
        <v>10</v>
      </c>
      <c r="P51" s="1" t="s">
        <v>0</v>
      </c>
      <c r="Q51" s="3"/>
      <c r="R51" s="3"/>
      <c r="S51" s="2"/>
      <c r="T51" s="2"/>
      <c r="U51" s="3"/>
      <c r="V51" s="2"/>
      <c r="W51" s="2"/>
      <c r="X51" s="2"/>
      <c r="Y51" s="3"/>
      <c r="Z51" s="2"/>
      <c r="AA51" s="2"/>
      <c r="AB51" s="3"/>
      <c r="AC51" s="3"/>
      <c r="AD51" s="2"/>
      <c r="AE51" s="2"/>
      <c r="AF51" s="2"/>
      <c r="AG51" s="3"/>
      <c r="AH51" s="2"/>
      <c r="AI51" s="2"/>
      <c r="AJ51" s="2"/>
      <c r="AK51" s="3"/>
      <c r="AL51" s="2"/>
      <c r="AM51" s="3"/>
      <c r="AN51" s="2"/>
      <c r="AO51" s="3"/>
      <c r="AP51" s="3">
        <f t="shared" si="10"/>
        <v>6.07</v>
      </c>
      <c r="AQ51" s="3">
        <f t="shared" si="10"/>
        <v>13.77</v>
      </c>
      <c r="AR51" s="3">
        <f t="shared" si="10"/>
        <v>10.36</v>
      </c>
      <c r="AS51" s="2"/>
    </row>
    <row r="52" spans="1:45" x14ac:dyDescent="0.3">
      <c r="A52" s="1">
        <v>1</v>
      </c>
      <c r="B52" s="9">
        <f>AVERAGE(B2:B7)</f>
        <v>19.608333333333331</v>
      </c>
      <c r="C52" s="9">
        <f t="shared" ref="C52:D52" si="11">AVERAGE(C2:C7)</f>
        <v>19.791666666666668</v>
      </c>
      <c r="D52" s="9">
        <f t="shared" si="11"/>
        <v>19.085000000000001</v>
      </c>
      <c r="E52" s="10">
        <f>AVERAGE(F2:F7)</f>
        <v>20.793333333333333</v>
      </c>
      <c r="F52" s="10">
        <f t="shared" ref="F52" si="12">AVERAGE(G2:G7)</f>
        <v>22.238333333333333</v>
      </c>
      <c r="G52" s="10">
        <f>AVERAGE(J2:J7)</f>
        <v>20.71166666666667</v>
      </c>
      <c r="H52" s="10">
        <f>AVERAGE(J2:J7)</f>
        <v>20.71166666666667</v>
      </c>
      <c r="I52" s="10">
        <f t="shared" ref="I52" si="13">AVERAGE(K2:K7)</f>
        <v>23.97</v>
      </c>
      <c r="J52" s="10">
        <f>AVERAGE(N2:N7)</f>
        <v>22.605</v>
      </c>
      <c r="K52" s="10">
        <f>AVERAGE(N2:N7)</f>
        <v>22.605</v>
      </c>
      <c r="L52" s="10">
        <f t="shared" ref="L52:M52" si="14">AVERAGE(O2:O7)</f>
        <v>25.431666666666668</v>
      </c>
      <c r="M52" s="10">
        <f t="shared" si="14"/>
        <v>22.916666666666668</v>
      </c>
      <c r="N52" s="10">
        <f>AVERAGE(R2:R7)</f>
        <v>23.048333333333336</v>
      </c>
      <c r="O52" s="10">
        <f t="shared" ref="O52:P52" si="15">AVERAGE(S2:S7)</f>
        <v>26.286666666666662</v>
      </c>
      <c r="P52" s="10">
        <f t="shared" si="15"/>
        <v>23.905000000000001</v>
      </c>
      <c r="Q52" s="3"/>
      <c r="R52" s="3"/>
      <c r="S52" s="2"/>
      <c r="T52" s="2"/>
      <c r="U52" s="3"/>
      <c r="V52" s="2"/>
      <c r="W52" s="2"/>
      <c r="X52" s="2"/>
      <c r="Y52" s="3"/>
      <c r="Z52" s="2"/>
      <c r="AA52" s="2"/>
      <c r="AB52" s="3"/>
      <c r="AC52" s="3"/>
      <c r="AD52" s="2"/>
      <c r="AE52" s="2"/>
      <c r="AF52" s="2"/>
      <c r="AG52" s="3"/>
      <c r="AH52" s="2"/>
      <c r="AI52" s="2"/>
      <c r="AJ52" s="2"/>
      <c r="AK52" s="3"/>
      <c r="AL52" s="2"/>
      <c r="AM52" s="3"/>
      <c r="AN52" s="2"/>
      <c r="AO52" s="3"/>
      <c r="AP52" s="3">
        <f t="shared" si="10"/>
        <v>6.9600000000000009</v>
      </c>
      <c r="AQ52" s="3">
        <f t="shared" si="10"/>
        <v>12.14</v>
      </c>
      <c r="AR52" s="3">
        <f t="shared" si="10"/>
        <v>12.669999999999998</v>
      </c>
      <c r="AS52" s="2"/>
    </row>
    <row r="53" spans="1:45" x14ac:dyDescent="0.3">
      <c r="A53" s="1">
        <v>2</v>
      </c>
      <c r="B53" s="9">
        <f>AVERAGE(B8:B13)</f>
        <v>19.87833333333333</v>
      </c>
      <c r="C53" s="9">
        <f t="shared" ref="C53:D53" si="16">AVERAGE(C8:C13)</f>
        <v>20.111666666666668</v>
      </c>
      <c r="D53" s="9">
        <f t="shared" si="16"/>
        <v>19.528333333333336</v>
      </c>
      <c r="E53" s="10">
        <f>AVERAGE(F8:F13)</f>
        <v>20.818333333333335</v>
      </c>
      <c r="F53" s="10">
        <f t="shared" ref="F53:G53" si="17">AVERAGE(G8:G13)</f>
        <v>22.548333333333332</v>
      </c>
      <c r="G53" s="10">
        <f t="shared" si="17"/>
        <v>21.891666666666666</v>
      </c>
      <c r="H53" s="10">
        <f>AVERAGE(J8:J13)</f>
        <v>21.166666666666668</v>
      </c>
      <c r="I53" s="10">
        <f t="shared" ref="I53:J53" si="18">AVERAGE(K8:K13)</f>
        <v>24.314999999999998</v>
      </c>
      <c r="J53" s="10">
        <f t="shared" si="18"/>
        <v>22.418333333333333</v>
      </c>
      <c r="K53" s="10">
        <f>AVERAGE(N8:N13)</f>
        <v>22.785</v>
      </c>
      <c r="L53" s="10">
        <f t="shared" ref="L53:M53" si="19">AVERAGE(O8:O13)</f>
        <v>25.62</v>
      </c>
      <c r="M53" s="10">
        <f t="shared" si="19"/>
        <v>23.123333333333335</v>
      </c>
      <c r="N53" s="10">
        <f>AVERAGE(R8:R13)</f>
        <v>23.238333333333333</v>
      </c>
      <c r="O53" s="10">
        <f t="shared" ref="O53:P53" si="20">AVERAGE(S8:S13)</f>
        <v>26.391666666666666</v>
      </c>
      <c r="P53" s="10">
        <f t="shared" si="20"/>
        <v>24.143999999999998</v>
      </c>
      <c r="Q53" s="3"/>
      <c r="R53" s="3"/>
      <c r="S53" s="2"/>
      <c r="T53" s="2"/>
      <c r="U53" s="3"/>
      <c r="V53" s="2"/>
      <c r="W53" s="2"/>
      <c r="X53" s="2"/>
      <c r="Y53" s="3"/>
      <c r="Z53" s="2"/>
      <c r="AA53" s="2"/>
      <c r="AB53" s="3"/>
      <c r="AC53" s="3"/>
      <c r="AD53" s="2"/>
      <c r="AE53" s="2"/>
      <c r="AF53" s="2"/>
      <c r="AG53" s="3"/>
      <c r="AH53" s="2"/>
      <c r="AI53" s="2"/>
      <c r="AJ53" s="2"/>
      <c r="AK53" s="3"/>
      <c r="AL53" s="2"/>
      <c r="AM53" s="3"/>
      <c r="AN53" s="2"/>
      <c r="AO53" s="3"/>
      <c r="AP53" s="3">
        <f t="shared" si="10"/>
        <v>7.3299999999999983</v>
      </c>
      <c r="AQ53" s="3">
        <f t="shared" si="10"/>
        <v>10.07</v>
      </c>
      <c r="AR53" s="3">
        <f t="shared" si="10"/>
        <v>8.52</v>
      </c>
      <c r="AS53" s="2"/>
    </row>
    <row r="54" spans="1:45" x14ac:dyDescent="0.3">
      <c r="A54" s="1">
        <v>3</v>
      </c>
      <c r="B54" s="9">
        <f>AVERAGE(B14:B19)</f>
        <v>20.106666666666666</v>
      </c>
      <c r="C54" s="9">
        <f t="shared" ref="C54:D54" si="21">AVERAGE(C14:C19)</f>
        <v>20.431666666666668</v>
      </c>
      <c r="D54" s="9">
        <f t="shared" si="21"/>
        <v>19.801666666666666</v>
      </c>
      <c r="E54" s="10">
        <f>AVERAGE(F14:F19)</f>
        <v>20.816666666666666</v>
      </c>
      <c r="F54" s="10">
        <f t="shared" ref="F54:G54" si="22">AVERAGE(G14:G19)</f>
        <v>22.824999999999999</v>
      </c>
      <c r="G54" s="10">
        <f t="shared" si="22"/>
        <v>21.803333333333331</v>
      </c>
      <c r="H54" s="10">
        <f>AVERAGE(J14:J19)</f>
        <v>21.566666666666666</v>
      </c>
      <c r="I54" s="10">
        <f t="shared" ref="I54:J54" si="23">AVERAGE(K14:K19)</f>
        <v>24.521666666666665</v>
      </c>
      <c r="J54" s="10">
        <f t="shared" si="23"/>
        <v>22.405000000000001</v>
      </c>
      <c r="K54" s="10">
        <f>AVERAGE(N14:N19)</f>
        <v>22.836666666666662</v>
      </c>
      <c r="L54" s="10">
        <f t="shared" ref="L54:M54" si="24">AVERAGE(O14:O19)</f>
        <v>25.608333333333334</v>
      </c>
      <c r="M54" s="10">
        <f t="shared" si="24"/>
        <v>23.209999999999997</v>
      </c>
      <c r="N54" s="10">
        <f>AVERAGE(R14:R19)</f>
        <v>23.448333333333334</v>
      </c>
      <c r="O54" s="10">
        <f t="shared" ref="O54:P54" si="25">AVERAGE(S14:S19)</f>
        <v>26.616666666666671</v>
      </c>
      <c r="P54" s="10">
        <f t="shared" si="25"/>
        <v>24.118333333333336</v>
      </c>
      <c r="Q54" s="3"/>
      <c r="R54" s="3"/>
      <c r="S54" s="2"/>
      <c r="T54" s="2"/>
      <c r="U54" s="3"/>
      <c r="V54" s="2"/>
      <c r="W54" s="2"/>
      <c r="X54" s="2"/>
      <c r="Y54" s="3"/>
      <c r="Z54" s="2"/>
      <c r="AA54" s="2"/>
      <c r="AB54" s="3"/>
      <c r="AC54" s="3"/>
      <c r="AD54" s="2"/>
      <c r="AE54" s="2"/>
      <c r="AF54" s="2"/>
      <c r="AG54" s="3"/>
      <c r="AH54" s="2"/>
      <c r="AI54" s="2"/>
      <c r="AJ54" s="2"/>
      <c r="AK54" s="3"/>
      <c r="AL54" s="2"/>
      <c r="AM54" s="3"/>
      <c r="AN54" s="2"/>
      <c r="AO54" s="10" t="s">
        <v>12</v>
      </c>
      <c r="AP54" s="3">
        <f>AVERAGE(AP48:AP53)</f>
        <v>6.915</v>
      </c>
      <c r="AQ54" s="3">
        <f t="shared" ref="AQ54:AR54" si="26">AVERAGE(AQ48:AQ53)</f>
        <v>12.729999999999999</v>
      </c>
      <c r="AR54" s="3">
        <f t="shared" si="26"/>
        <v>9.8650000000000002</v>
      </c>
      <c r="AS54" s="2"/>
    </row>
    <row r="55" spans="1:45" x14ac:dyDescent="0.3">
      <c r="A55" s="1">
        <v>4</v>
      </c>
      <c r="B55" s="9">
        <f>AVERAGE(B20:B25)</f>
        <v>20.118333333333336</v>
      </c>
      <c r="C55" s="9">
        <f t="shared" ref="C55:D55" si="27">AVERAGE(C20:C25)</f>
        <v>20.716666666666665</v>
      </c>
      <c r="D55" s="9">
        <f t="shared" si="27"/>
        <v>19.941666666666666</v>
      </c>
      <c r="E55" s="10">
        <f>AVERAGE(F20:F25)</f>
        <v>20.881666666666668</v>
      </c>
      <c r="F55" s="10">
        <f t="shared" ref="F55:G55" si="28">AVERAGE(G20:G25)</f>
        <v>23.295000000000002</v>
      </c>
      <c r="G55" s="10">
        <f t="shared" si="28"/>
        <v>21.891666666666666</v>
      </c>
      <c r="H55" s="10">
        <f>AVERAGE(J20:J25)</f>
        <v>21.665000000000003</v>
      </c>
      <c r="I55" s="10">
        <f t="shared" ref="I55:J55" si="29">AVERAGE(K20:K25)</f>
        <v>24.611666666666668</v>
      </c>
      <c r="J55" s="10">
        <f t="shared" si="29"/>
        <v>22.548333333333332</v>
      </c>
      <c r="K55" s="10">
        <f>AVERAGE(N20:N25)</f>
        <v>22.801666666666666</v>
      </c>
      <c r="L55" s="10">
        <f t="shared" ref="L55:M55" si="30">AVERAGE(O20:O25)</f>
        <v>25.838333333333338</v>
      </c>
      <c r="M55" s="10">
        <f t="shared" si="30"/>
        <v>23.511666666666667</v>
      </c>
      <c r="N55" s="10">
        <f>AVERAGE(R20:R25)</f>
        <v>23.52</v>
      </c>
      <c r="O55" s="10">
        <f t="shared" ref="O55:P55" si="31">AVERAGE(S20:S25)</f>
        <v>26.795000000000002</v>
      </c>
      <c r="P55" s="10">
        <f t="shared" si="31"/>
        <v>24.631666666666671</v>
      </c>
      <c r="Q55" s="3"/>
      <c r="R55" s="3"/>
      <c r="S55" s="2"/>
      <c r="T55" s="2"/>
      <c r="U55" s="3"/>
      <c r="V55" s="2"/>
      <c r="W55" s="2"/>
      <c r="X55" s="2"/>
      <c r="Y55" s="3"/>
      <c r="Z55" s="2"/>
      <c r="AA55" s="2"/>
      <c r="AB55" s="3"/>
      <c r="AC55" s="3"/>
      <c r="AD55" s="2"/>
      <c r="AE55" s="2"/>
      <c r="AF55" s="2"/>
      <c r="AG55" s="3"/>
      <c r="AH55" s="2"/>
      <c r="AI55" s="2"/>
      <c r="AJ55" s="2"/>
      <c r="AK55" s="3"/>
      <c r="AL55" s="2"/>
      <c r="AM55" s="3"/>
      <c r="AN55" s="2"/>
      <c r="AO55" s="10" t="s">
        <v>13</v>
      </c>
      <c r="AP55" s="3">
        <f>STDEVP(AP48:AP53)</f>
        <v>0.49019553921538983</v>
      </c>
      <c r="AQ55" s="3">
        <f t="shared" ref="AQ55:AR55" si="32">STDEVP(AQ48:AQ53)</f>
        <v>1.8009256878986815</v>
      </c>
      <c r="AR55" s="3">
        <f t="shared" si="32"/>
        <v>1.5475329829549092</v>
      </c>
      <c r="AS55" s="2"/>
    </row>
    <row r="56" spans="1:45" x14ac:dyDescent="0.3">
      <c r="A56" s="1">
        <v>5</v>
      </c>
      <c r="B56" s="9">
        <f>AVERAGE(B26:B31)</f>
        <v>20.114999999999998</v>
      </c>
      <c r="C56" s="9">
        <f t="shared" ref="C56:D56" si="33">AVERAGE(C26:C31)</f>
        <v>20.99</v>
      </c>
      <c r="D56" s="9">
        <f t="shared" si="33"/>
        <v>20.21833333333333</v>
      </c>
      <c r="E56" s="10">
        <f>AVERAGE(F26:F31)</f>
        <v>21.01</v>
      </c>
      <c r="F56" s="10">
        <f t="shared" ref="F56:G56" si="34">AVERAGE(G26:G31)</f>
        <v>23.088333333333335</v>
      </c>
      <c r="G56" s="10">
        <f t="shared" si="34"/>
        <v>21.958333333333329</v>
      </c>
      <c r="H56" s="10">
        <f>AVERAGE(J26:J31)</f>
        <v>21.903333333333336</v>
      </c>
      <c r="I56" s="10">
        <f t="shared" ref="I56:J56" si="35">AVERAGE(K26:K31)</f>
        <v>24.734999999999999</v>
      </c>
      <c r="J56" s="10">
        <f t="shared" si="35"/>
        <v>22.668333333333337</v>
      </c>
      <c r="K56" s="10">
        <f>AVERAGE(N26:N31)</f>
        <v>23.015000000000001</v>
      </c>
      <c r="L56" s="10">
        <f t="shared" ref="L56:M56" si="36">AVERAGE(O26:O31)</f>
        <v>26.115000000000006</v>
      </c>
      <c r="M56" s="10">
        <f t="shared" si="36"/>
        <v>23.64833333333333</v>
      </c>
      <c r="N56" s="10">
        <f>AVERAGE(R26:R31)</f>
        <v>23.395</v>
      </c>
      <c r="O56" s="10">
        <f t="shared" ref="O56:P56" si="37">AVERAGE(S26:S31)</f>
        <v>26.856666666666666</v>
      </c>
      <c r="P56" s="10">
        <f t="shared" si="37"/>
        <v>24.899999999999995</v>
      </c>
      <c r="Q56" s="3"/>
      <c r="R56" s="3"/>
      <c r="S56" s="2"/>
      <c r="T56" s="2"/>
      <c r="U56" s="3"/>
      <c r="V56" s="2"/>
      <c r="W56" s="2"/>
      <c r="X56" s="2"/>
      <c r="Y56" s="3"/>
      <c r="Z56" s="2"/>
      <c r="AA56" s="2"/>
      <c r="AB56" s="3"/>
      <c r="AC56" s="3"/>
      <c r="AD56" s="2"/>
      <c r="AE56" s="2"/>
      <c r="AF56" s="2"/>
      <c r="AG56" s="3"/>
      <c r="AH56" s="2"/>
      <c r="AI56" s="2"/>
      <c r="AJ56" s="2"/>
      <c r="AK56" s="3"/>
      <c r="AL56" s="2"/>
      <c r="AM56" s="3"/>
      <c r="AN56" s="2"/>
      <c r="AO56" s="3"/>
      <c r="AP56" s="3"/>
      <c r="AQ56" s="3"/>
      <c r="AR56" s="3"/>
      <c r="AS56" s="2"/>
    </row>
    <row r="57" spans="1:45" x14ac:dyDescent="0.3">
      <c r="A57" s="1">
        <v>6</v>
      </c>
      <c r="B57" s="9">
        <f>AVERAGE(B32:B37)</f>
        <v>20.483333333333334</v>
      </c>
      <c r="C57" s="9">
        <f t="shared" ref="C57:D57" si="38">AVERAGE(C32:C37)</f>
        <v>21.185000000000002</v>
      </c>
      <c r="D57" s="9">
        <f t="shared" si="38"/>
        <v>20.596666666666668</v>
      </c>
      <c r="E57" s="10">
        <f>AVERAGE(F32:F37)</f>
        <v>21.134999999999998</v>
      </c>
      <c r="F57" s="10">
        <f t="shared" ref="F57:G57" si="39">AVERAGE(G32:G37)</f>
        <v>23.403333333333332</v>
      </c>
      <c r="G57" s="10">
        <f t="shared" si="39"/>
        <v>22.196666666666669</v>
      </c>
      <c r="H57" s="10">
        <f>AVERAGE(J32:J37)</f>
        <v>22.301666666666666</v>
      </c>
      <c r="I57" s="10">
        <f t="shared" ref="I57:J57" si="40">AVERAGE(K32:K37)</f>
        <v>25.054999999999996</v>
      </c>
      <c r="J57" s="10">
        <f t="shared" si="40"/>
        <v>22.74</v>
      </c>
      <c r="K57" s="10">
        <f>AVERAGE(N32:N37)</f>
        <v>22.888333333333335</v>
      </c>
      <c r="L57" s="10">
        <f t="shared" ref="L57:M57" si="41">AVERAGE(O32:O37)</f>
        <v>26.315000000000001</v>
      </c>
      <c r="M57" s="10">
        <f t="shared" si="41"/>
        <v>23.708333333333332</v>
      </c>
      <c r="N57" s="10">
        <f>AVERAGE(R32:R37)</f>
        <v>23.821666666666669</v>
      </c>
      <c r="O57" s="10">
        <f t="shared" ref="O57:P57" si="42">AVERAGE(S32:S37)</f>
        <v>27.053333333333331</v>
      </c>
      <c r="P57" s="10">
        <f t="shared" si="42"/>
        <v>25.033333333333335</v>
      </c>
      <c r="Q57" s="3"/>
      <c r="R57" s="3"/>
      <c r="S57" s="2"/>
      <c r="T57" s="2"/>
      <c r="U57" s="3"/>
      <c r="V57" s="2"/>
      <c r="W57" s="2"/>
      <c r="X57" s="2"/>
      <c r="Y57" s="3"/>
      <c r="Z57" s="2"/>
      <c r="AA57" s="2"/>
      <c r="AB57" s="3"/>
      <c r="AC57" s="3"/>
      <c r="AD57" s="2"/>
      <c r="AE57" s="2"/>
      <c r="AF57" s="2"/>
      <c r="AG57" s="3"/>
      <c r="AH57" s="2"/>
      <c r="AI57" s="2"/>
      <c r="AJ57" s="2"/>
      <c r="AK57" s="3"/>
      <c r="AL57" s="2"/>
      <c r="AM57" s="3"/>
      <c r="AN57" s="2"/>
      <c r="AO57" s="3"/>
      <c r="AP57" s="3"/>
      <c r="AQ57" s="3"/>
      <c r="AR57" s="3"/>
      <c r="AS57" s="2"/>
    </row>
    <row r="58" spans="1:45" x14ac:dyDescent="0.3">
      <c r="A58" s="1">
        <v>7</v>
      </c>
      <c r="B58" s="9">
        <f>AVERAGE(B38:B43)</f>
        <v>20.733333333333334</v>
      </c>
      <c r="C58" s="9">
        <f t="shared" ref="C58:D58" si="43">AVERAGE(C38:C43)</f>
        <v>21.746666666666666</v>
      </c>
      <c r="D58" s="9">
        <f t="shared" si="43"/>
        <v>20.998333333333331</v>
      </c>
      <c r="E58" s="10">
        <f>AVERAGE(F38:F43)</f>
        <v>20.945</v>
      </c>
      <c r="F58" s="10">
        <f t="shared" ref="F58:G58" si="44">AVERAGE(G38:G43)</f>
        <v>23.649999999999995</v>
      </c>
      <c r="G58" s="10">
        <f t="shared" si="44"/>
        <v>22.245000000000001</v>
      </c>
      <c r="H58" s="10">
        <f>AVERAGE(J38:J43)</f>
        <v>22.125</v>
      </c>
      <c r="I58" s="10">
        <f t="shared" ref="I58:J58" si="45">AVERAGE(K38:K43)</f>
        <v>25.231666666666666</v>
      </c>
      <c r="J58" s="10">
        <f t="shared" si="45"/>
        <v>22.741666666666664</v>
      </c>
      <c r="K58" s="10">
        <f>AVERAGE(N38:N43)</f>
        <v>22.963333333333335</v>
      </c>
      <c r="L58" s="10">
        <f t="shared" ref="L58:M58" si="46">AVERAGE(O38:O43)</f>
        <v>26.178333333333331</v>
      </c>
      <c r="M58" s="10">
        <f t="shared" si="46"/>
        <v>23.803333333333331</v>
      </c>
      <c r="N58" s="10">
        <f>AVERAGE(R38:R43)</f>
        <v>23.853333333333335</v>
      </c>
      <c r="O58" s="10">
        <f t="shared" ref="O58:P58" si="47">AVERAGE(S38:S43)</f>
        <v>27.141666666666666</v>
      </c>
      <c r="P58" s="10">
        <f t="shared" si="47"/>
        <v>25.114999999999998</v>
      </c>
      <c r="Q58" s="3"/>
      <c r="R58" s="3"/>
      <c r="S58" s="2"/>
      <c r="T58" s="2"/>
      <c r="U58" s="3"/>
      <c r="V58" s="2"/>
      <c r="W58" s="2"/>
      <c r="X58" s="2"/>
      <c r="Y58" s="3"/>
      <c r="Z58" s="2"/>
      <c r="AA58" s="2"/>
      <c r="AB58" s="3"/>
      <c r="AC58" s="3"/>
      <c r="AD58" s="2"/>
      <c r="AE58" s="2"/>
      <c r="AF58" s="2"/>
      <c r="AG58" s="3"/>
      <c r="AH58" s="2"/>
      <c r="AI58" s="2"/>
      <c r="AJ58" s="2"/>
      <c r="AK58" s="3"/>
      <c r="AL58" s="2"/>
      <c r="AM58" s="3"/>
      <c r="AN58" s="2"/>
      <c r="AO58" s="3"/>
      <c r="AP58" s="3"/>
      <c r="AQ58" s="3"/>
      <c r="AR58" s="3"/>
      <c r="AS58" s="2"/>
    </row>
    <row r="59" spans="1:45" x14ac:dyDescent="0.3">
      <c r="A59" s="1" t="s">
        <v>24</v>
      </c>
      <c r="B59" s="2">
        <f>AVERAGE(B52:B58)</f>
        <v>20.149047619047622</v>
      </c>
      <c r="C59" s="2">
        <f t="shared" ref="C59:P59" si="48">AVERAGE(C52:C58)</f>
        <v>20.710476190476189</v>
      </c>
      <c r="D59" s="2">
        <f t="shared" si="48"/>
        <v>20.024285714285714</v>
      </c>
      <c r="E59" s="2">
        <f t="shared" si="48"/>
        <v>20.914285714285715</v>
      </c>
      <c r="F59" s="2">
        <f t="shared" si="48"/>
        <v>23.006904761904764</v>
      </c>
      <c r="G59" s="2">
        <f t="shared" si="48"/>
        <v>21.814047619047617</v>
      </c>
      <c r="H59" s="2">
        <f t="shared" si="48"/>
        <v>21.634285714285717</v>
      </c>
      <c r="I59" s="2">
        <f t="shared" si="48"/>
        <v>24.63428571428571</v>
      </c>
      <c r="J59" s="2">
        <f t="shared" si="48"/>
        <v>22.589523809523815</v>
      </c>
      <c r="K59" s="2">
        <f t="shared" si="48"/>
        <v>22.842142857142857</v>
      </c>
      <c r="L59" s="2">
        <f t="shared" si="48"/>
        <v>25.872380952380954</v>
      </c>
      <c r="M59" s="2">
        <f t="shared" si="48"/>
        <v>23.417380952380956</v>
      </c>
      <c r="N59" s="2">
        <f t="shared" si="48"/>
        <v>23.474999999999998</v>
      </c>
      <c r="O59" s="2">
        <f t="shared" si="48"/>
        <v>26.734523809523807</v>
      </c>
      <c r="P59" s="2">
        <f t="shared" si="48"/>
        <v>24.54961904761905</v>
      </c>
      <c r="Q59" s="3"/>
      <c r="R59" s="3"/>
      <c r="S59" s="2"/>
      <c r="T59" s="2"/>
      <c r="U59" s="3"/>
      <c r="V59" s="2"/>
      <c r="W59" s="2"/>
      <c r="X59" s="2"/>
      <c r="Y59" s="3"/>
      <c r="Z59" s="2"/>
      <c r="AA59" s="2"/>
      <c r="AB59" s="3"/>
      <c r="AC59" s="3"/>
      <c r="AD59" s="2"/>
      <c r="AE59" s="2"/>
      <c r="AF59" s="2"/>
      <c r="AG59" s="3"/>
      <c r="AH59" s="2"/>
      <c r="AI59" s="2"/>
      <c r="AJ59" s="2"/>
      <c r="AK59" s="3"/>
      <c r="AL59" s="2"/>
      <c r="AM59" s="3"/>
      <c r="AN59" s="2"/>
      <c r="AO59" s="3"/>
      <c r="AP59" s="3"/>
      <c r="AQ59" s="3"/>
      <c r="AR59" s="3"/>
      <c r="AS59" s="2"/>
    </row>
    <row r="60" spans="1:45" x14ac:dyDescent="0.3">
      <c r="A60" s="1" t="s">
        <v>5</v>
      </c>
      <c r="B60" s="2">
        <f>STDEVP(B52:B58)</f>
        <v>0.34282308031854253</v>
      </c>
      <c r="C60" s="2">
        <f>STDEVP(C52:C58)</f>
        <v>0.61615790743398191</v>
      </c>
      <c r="D60" s="2">
        <f>STDEVP(D52:D58)</f>
        <v>0.59745349632595479</v>
      </c>
      <c r="E60" s="2">
        <f t="shared" ref="E60:P60" si="49">STDEVP(E52:E58)</f>
        <v>0.11541800203063489</v>
      </c>
      <c r="F60" s="2">
        <f t="shared" si="49"/>
        <v>0.4620506642420612</v>
      </c>
      <c r="G60" s="2">
        <f t="shared" si="49"/>
        <v>0.47514563944627181</v>
      </c>
      <c r="H60" s="2">
        <f t="shared" si="49"/>
        <v>0.5118584696676618</v>
      </c>
      <c r="I60" s="2">
        <f t="shared" si="49"/>
        <v>0.39648841247190264</v>
      </c>
      <c r="J60" s="2">
        <f t="shared" si="49"/>
        <v>0.12944544197838501</v>
      </c>
      <c r="K60" s="2">
        <f t="shared" si="49"/>
        <v>0.12413738640292027</v>
      </c>
      <c r="L60" s="2">
        <f t="shared" si="49"/>
        <v>0.31103240420024564</v>
      </c>
      <c r="M60" s="2">
        <f t="shared" si="49"/>
        <v>0.31076564071131046</v>
      </c>
      <c r="N60" s="2">
        <f t="shared" si="49"/>
        <v>0.27005437430148255</v>
      </c>
      <c r="O60" s="2">
        <f t="shared" si="49"/>
        <v>0.2971287389808413</v>
      </c>
      <c r="P60" s="2">
        <f t="shared" si="49"/>
        <v>0.4550041837788254</v>
      </c>
      <c r="Q60" s="3"/>
      <c r="R60" s="3"/>
      <c r="S60" s="2"/>
      <c r="T60" s="2"/>
      <c r="U60" s="3"/>
      <c r="V60" s="2"/>
      <c r="W60" s="2"/>
      <c r="X60" s="2"/>
      <c r="Y60" s="3"/>
      <c r="Z60" s="2"/>
      <c r="AA60" s="2"/>
      <c r="AB60" s="3"/>
      <c r="AC60" s="3"/>
      <c r="AD60" s="2"/>
      <c r="AE60" s="2"/>
      <c r="AF60" s="2"/>
      <c r="AG60" s="3"/>
      <c r="AH60" s="2"/>
      <c r="AI60" s="2"/>
      <c r="AJ60" s="2"/>
      <c r="AK60" s="3"/>
      <c r="AL60" s="2"/>
      <c r="AM60" s="3"/>
      <c r="AN60" s="2"/>
      <c r="AO60" s="3"/>
      <c r="AP60" s="3"/>
      <c r="AQ60" s="3"/>
      <c r="AR60" s="3"/>
      <c r="AS60" s="2"/>
    </row>
    <row r="61" spans="1:45" x14ac:dyDescent="0.3">
      <c r="A61" s="1"/>
      <c r="B61" s="2"/>
      <c r="C61" s="2"/>
      <c r="D61" s="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2"/>
      <c r="Q61" s="3"/>
      <c r="R61" s="3"/>
      <c r="S61" s="2"/>
      <c r="T61" s="2"/>
      <c r="U61" s="3"/>
      <c r="V61" s="2"/>
      <c r="W61" s="2"/>
      <c r="X61" s="2"/>
      <c r="Y61" s="3"/>
      <c r="Z61" s="2"/>
      <c r="AA61" s="2"/>
      <c r="AB61" s="3"/>
      <c r="AC61" s="3"/>
      <c r="AD61" s="2"/>
      <c r="AE61" s="2"/>
      <c r="AF61" s="2"/>
      <c r="AG61" s="3"/>
      <c r="AH61" s="2"/>
      <c r="AI61" s="2"/>
      <c r="AJ61" s="2"/>
      <c r="AK61" s="3"/>
      <c r="AL61" s="2"/>
      <c r="AM61" s="3"/>
      <c r="AN61" s="2"/>
      <c r="AO61" s="3"/>
      <c r="AP61" s="3"/>
      <c r="AQ61" s="3"/>
      <c r="AR61" s="3"/>
      <c r="AS61" s="2"/>
    </row>
    <row r="63" spans="1:45" x14ac:dyDescent="0.3">
      <c r="A63" s="1" t="s">
        <v>36</v>
      </c>
      <c r="B63" s="44" t="s">
        <v>31</v>
      </c>
      <c r="C63" s="44"/>
      <c r="D63" s="44"/>
      <c r="E63" s="44" t="s">
        <v>32</v>
      </c>
      <c r="F63" s="44"/>
      <c r="G63" s="44"/>
      <c r="H63" s="44" t="s">
        <v>33</v>
      </c>
      <c r="I63" s="44"/>
      <c r="J63" s="44"/>
      <c r="K63" s="44" t="s">
        <v>34</v>
      </c>
      <c r="L63" s="44"/>
      <c r="M63" s="44"/>
      <c r="N63" s="44" t="s">
        <v>35</v>
      </c>
      <c r="O63" s="44"/>
      <c r="P63" s="44"/>
    </row>
    <row r="64" spans="1:45" x14ac:dyDescent="0.3">
      <c r="A64" s="1"/>
      <c r="B64" s="1" t="s">
        <v>9</v>
      </c>
      <c r="C64" s="1" t="s">
        <v>10</v>
      </c>
      <c r="D64" s="1" t="s">
        <v>0</v>
      </c>
      <c r="E64" s="1" t="s">
        <v>9</v>
      </c>
      <c r="F64" s="1" t="s">
        <v>10</v>
      </c>
      <c r="G64" s="1" t="s">
        <v>0</v>
      </c>
      <c r="H64" s="1" t="s">
        <v>9</v>
      </c>
      <c r="I64" s="1" t="s">
        <v>10</v>
      </c>
      <c r="J64" s="1" t="s">
        <v>0</v>
      </c>
      <c r="K64" s="1" t="s">
        <v>9</v>
      </c>
      <c r="L64" s="1" t="s">
        <v>10</v>
      </c>
      <c r="M64" s="1" t="s">
        <v>0</v>
      </c>
      <c r="N64" s="1" t="s">
        <v>9</v>
      </c>
      <c r="O64" s="1" t="s">
        <v>10</v>
      </c>
      <c r="P64" s="1" t="s">
        <v>0</v>
      </c>
    </row>
    <row r="65" spans="1:16" x14ac:dyDescent="0.3">
      <c r="A65" s="1">
        <v>1</v>
      </c>
      <c r="B65" s="2">
        <f>AVERAGE(V2:V7)</f>
        <v>23.754999999999999</v>
      </c>
      <c r="C65" s="2">
        <f t="shared" ref="C65:D65" si="50">AVERAGE(W2:W7)</f>
        <v>27.266666666666666</v>
      </c>
      <c r="D65" s="2">
        <f t="shared" si="50"/>
        <v>25.346666666666664</v>
      </c>
      <c r="E65" s="2">
        <f>AVERAGE(Z2:Z7)</f>
        <v>24.22</v>
      </c>
      <c r="F65" s="2">
        <f t="shared" ref="F65:G65" si="51">AVERAGE(AA2:AA7)</f>
        <v>28.569999999999997</v>
      </c>
      <c r="G65" s="2">
        <f t="shared" si="51"/>
        <v>25.571666666666669</v>
      </c>
      <c r="H65" s="2">
        <f>AVERAGE(AD2:AD7)</f>
        <v>24.441666666666666</v>
      </c>
      <c r="I65" s="2">
        <f t="shared" ref="I65:J65" si="52">AVERAGE(AE2:AE7)</f>
        <v>29.805000000000003</v>
      </c>
      <c r="J65" s="2">
        <f t="shared" si="52"/>
        <v>26.325000000000003</v>
      </c>
      <c r="K65" s="2">
        <f>AVERAGE(AH2:AH7)</f>
        <v>25.254999999999999</v>
      </c>
      <c r="L65" s="2">
        <f t="shared" ref="L65:M65" si="53">AVERAGE(AI2:AI7)</f>
        <v>30.50333333333333</v>
      </c>
      <c r="M65" s="2">
        <f t="shared" si="53"/>
        <v>27.646666666666665</v>
      </c>
      <c r="N65" s="2">
        <f>AVERAGE(AL2:AL7)</f>
        <v>26.16</v>
      </c>
      <c r="O65" s="2">
        <f t="shared" ref="O65:P65" si="54">AVERAGE(AM2:AM7)</f>
        <v>31.789999999999996</v>
      </c>
      <c r="P65" s="2">
        <f t="shared" si="54"/>
        <v>28.473333333333333</v>
      </c>
    </row>
    <row r="66" spans="1:16" x14ac:dyDescent="0.3">
      <c r="A66" s="1">
        <v>2</v>
      </c>
      <c r="B66" s="2">
        <f>AVERAGE(V8:V13)</f>
        <v>23.62</v>
      </c>
      <c r="C66" s="2">
        <f t="shared" ref="C66:D66" si="55">AVERAGE(W8:W13)</f>
        <v>27.286666666666665</v>
      </c>
      <c r="D66" s="2">
        <f t="shared" si="55"/>
        <v>25.661666666666665</v>
      </c>
      <c r="E66" s="2">
        <f>AVERAGE(Z8:Z13)</f>
        <v>24.189999999999998</v>
      </c>
      <c r="F66" s="2">
        <f t="shared" ref="F66:G66" si="56">AVERAGE(AA8:AA13)</f>
        <v>28.724999999999998</v>
      </c>
      <c r="G66" s="2">
        <f t="shared" si="56"/>
        <v>25.66</v>
      </c>
      <c r="H66" s="2">
        <f>AVERAGE(AD8:AD13)</f>
        <v>24.548333333333332</v>
      </c>
      <c r="I66" s="2">
        <f t="shared" ref="I66:J66" si="57">AVERAGE(AE8:AE13)</f>
        <v>29.94</v>
      </c>
      <c r="J66" s="2">
        <f t="shared" si="57"/>
        <v>26.749999999999996</v>
      </c>
      <c r="K66" s="2">
        <f>AVERAGE(AH8:AH13)</f>
        <v>25.31</v>
      </c>
      <c r="L66" s="2">
        <f>AVERAGE(AI8:AI13)</f>
        <v>30.83</v>
      </c>
      <c r="M66" s="2">
        <f>AVERAGE(AJ8:AJ13)</f>
        <v>28.01</v>
      </c>
      <c r="N66" s="2">
        <f>AVERAGE(AL8:AL13)</f>
        <v>26.106666666666666</v>
      </c>
      <c r="O66" s="2">
        <f t="shared" ref="O66:P66" si="58">AVERAGE(AM8:AM13)</f>
        <v>31.896666666666672</v>
      </c>
      <c r="P66" s="2">
        <f t="shared" si="58"/>
        <v>28.364999999999998</v>
      </c>
    </row>
    <row r="67" spans="1:16" x14ac:dyDescent="0.3">
      <c r="A67" s="1">
        <v>3</v>
      </c>
      <c r="B67" s="2">
        <f>AVERAGE(V14:V19)</f>
        <v>23.686666666666667</v>
      </c>
      <c r="C67" s="2">
        <f t="shared" ref="C67:D67" si="59">AVERAGE(W14:W19)</f>
        <v>27.723333333333329</v>
      </c>
      <c r="D67" s="2">
        <f t="shared" si="59"/>
        <v>25.751666666666665</v>
      </c>
      <c r="E67" s="2">
        <f>AVERAGE(Z14:Z19)</f>
        <v>24.141666666666666</v>
      </c>
      <c r="F67" s="2">
        <f t="shared" ref="F67:G67" si="60">AVERAGE(AA14:AA19)</f>
        <v>28.783333333333335</v>
      </c>
      <c r="G67" s="2">
        <f t="shared" si="60"/>
        <v>25.903333333333336</v>
      </c>
      <c r="H67" s="2">
        <f>AVERAGE(AD14:AD19)</f>
        <v>24.83</v>
      </c>
      <c r="I67" s="2">
        <f t="shared" ref="I67:J67" si="61">AVERAGE(AE14:AE19)</f>
        <v>30.02</v>
      </c>
      <c r="J67" s="2">
        <f t="shared" si="61"/>
        <v>26.963333333333338</v>
      </c>
      <c r="K67" s="2">
        <f>AVERAGE(AH14:AH19)</f>
        <v>25.380000000000006</v>
      </c>
      <c r="L67" s="2">
        <f t="shared" ref="L67:M67" si="62">AVERAGE(AI14:AI19)</f>
        <v>31.09</v>
      </c>
      <c r="M67" s="2">
        <f t="shared" si="62"/>
        <v>28.060000000000002</v>
      </c>
      <c r="N67" s="2">
        <f>AVERAGE(AL14:AL19)</f>
        <v>26.074999999999999</v>
      </c>
      <c r="O67" s="2">
        <f t="shared" ref="O67:P67" si="63">AVERAGE(AM14:AM19)</f>
        <v>32.129999999999995</v>
      </c>
      <c r="P67" s="2">
        <f t="shared" si="63"/>
        <v>28.653333333333336</v>
      </c>
    </row>
    <row r="68" spans="1:16" x14ac:dyDescent="0.3">
      <c r="A68" s="1">
        <v>4</v>
      </c>
      <c r="B68" s="2">
        <f>AVERAGE(V20:V25)</f>
        <v>23.864999999999998</v>
      </c>
      <c r="C68" s="2">
        <f t="shared" ref="C68:D68" si="64">AVERAGE(W20:W25)</f>
        <v>27.840000000000003</v>
      </c>
      <c r="D68" s="2">
        <f t="shared" si="64"/>
        <v>25.834999999999997</v>
      </c>
      <c r="E68" s="2">
        <f>AVERAGE(Z20:Z25)</f>
        <v>24.048333333333332</v>
      </c>
      <c r="F68" s="2">
        <f t="shared" ref="F68:G68" si="65">AVERAGE(AA20:AA25)</f>
        <v>28.953333333333333</v>
      </c>
      <c r="G68" s="2">
        <f t="shared" si="65"/>
        <v>26.001666666666669</v>
      </c>
      <c r="H68" s="2">
        <f>AVERAGE(AD20:AD25)</f>
        <v>25.135000000000002</v>
      </c>
      <c r="I68" s="2">
        <f t="shared" ref="I68:J68" si="66">AVERAGE(AE20:AE25)</f>
        <v>30.14</v>
      </c>
      <c r="J68" s="2">
        <f t="shared" si="66"/>
        <v>27.041666666666668</v>
      </c>
      <c r="K68" s="2">
        <f>AVERAGE(AH20:AH25)</f>
        <v>25.663333333333338</v>
      </c>
      <c r="L68" s="2">
        <f t="shared" ref="L68:M68" si="67">AVERAGE(AI20:AI25)</f>
        <v>31.403333333333325</v>
      </c>
      <c r="M68" s="2">
        <f t="shared" si="67"/>
        <v>27.824999999999999</v>
      </c>
      <c r="N68" s="2">
        <f>AVERAGE(AL20:AL25)</f>
        <v>26.16</v>
      </c>
      <c r="O68" s="2">
        <f t="shared" ref="O68:P68" si="68">AVERAGE(AM20:AM25)</f>
        <v>32.241666666666667</v>
      </c>
      <c r="P68" s="2">
        <f t="shared" si="68"/>
        <v>28.625</v>
      </c>
    </row>
    <row r="69" spans="1:16" x14ac:dyDescent="0.3">
      <c r="A69" s="1">
        <v>5</v>
      </c>
      <c r="B69" s="2">
        <f>AVERAGE(V26:V31)</f>
        <v>23.96166666666667</v>
      </c>
      <c r="C69" s="2">
        <f t="shared" ref="C69:D69" si="69">AVERAGE(W26:W31)</f>
        <v>27.858333333333334</v>
      </c>
      <c r="D69" s="2">
        <f t="shared" si="69"/>
        <v>25.958333333333332</v>
      </c>
      <c r="E69" s="2">
        <f>AVERAGE(Z26:Z31)</f>
        <v>24.116666666666664</v>
      </c>
      <c r="F69" s="2">
        <f t="shared" ref="F69:G69" si="70">AVERAGE(AA26:AA31)</f>
        <v>29.024999999999995</v>
      </c>
      <c r="G69" s="2">
        <f t="shared" si="70"/>
        <v>26.096666666666668</v>
      </c>
      <c r="H69" s="2">
        <f>AVERAGE(AD26:AD31)</f>
        <v>25.266666666666666</v>
      </c>
      <c r="I69" s="2">
        <f t="shared" ref="I69:J69" si="71">AVERAGE(AE26:AE31)</f>
        <v>30.333333333333339</v>
      </c>
      <c r="J69" s="2">
        <f t="shared" si="71"/>
        <v>27.316666666666666</v>
      </c>
      <c r="K69" s="2">
        <f>AVERAGE(AH26:AH31)</f>
        <v>25.596666666666668</v>
      </c>
      <c r="L69" s="2">
        <f t="shared" ref="L69:M69" si="72">AVERAGE(AI26:AI31)</f>
        <v>31.169999999999998</v>
      </c>
      <c r="M69" s="2">
        <f t="shared" si="72"/>
        <v>27.828333333333333</v>
      </c>
      <c r="N69" s="2">
        <f>AVERAGE(AL26:AL31)</f>
        <v>26.301666666666666</v>
      </c>
      <c r="O69" s="2">
        <f t="shared" ref="O69:P69" si="73">AVERAGE(AM26:AM31)</f>
        <v>32.118333333333339</v>
      </c>
      <c r="P69" s="2">
        <f t="shared" si="73"/>
        <v>28.696666666666662</v>
      </c>
    </row>
    <row r="70" spans="1:16" x14ac:dyDescent="0.3">
      <c r="A70" s="1">
        <v>6</v>
      </c>
      <c r="B70" s="2">
        <f>AVERAGE(V32:V37)</f>
        <v>23.923333333333332</v>
      </c>
      <c r="C70" s="2">
        <f t="shared" ref="C70:D70" si="74">AVERAGE(W32:W37)</f>
        <v>28.033333333333331</v>
      </c>
      <c r="D70" s="2">
        <f t="shared" si="74"/>
        <v>26.161666666666665</v>
      </c>
      <c r="E70" s="2">
        <f>AVERAGE(Z32:Z37)</f>
        <v>24.333333333333332</v>
      </c>
      <c r="F70" s="2">
        <f t="shared" ref="F70:G70" si="75">AVERAGE(AA32:AA37)</f>
        <v>29.356666666666669</v>
      </c>
      <c r="G70" s="2">
        <f t="shared" si="75"/>
        <v>26.358333333333331</v>
      </c>
      <c r="H70" s="2">
        <f>AVERAGE(AD32:AD37)</f>
        <v>25.283333333333335</v>
      </c>
      <c r="I70" s="2">
        <f t="shared" ref="I70:J70" si="76">AVERAGE(AE32:AE37)</f>
        <v>30.321666666666669</v>
      </c>
      <c r="J70" s="2">
        <f t="shared" si="76"/>
        <v>27.186666666666667</v>
      </c>
      <c r="K70" s="2">
        <f>AVERAGE(AH32:AH37)</f>
        <v>25.683333333333337</v>
      </c>
      <c r="L70" s="2">
        <f t="shared" ref="L70:M70" si="77">AVERAGE(AI32:AI37)</f>
        <v>31.283333333333331</v>
      </c>
      <c r="M70" s="2">
        <f t="shared" si="77"/>
        <v>27.951666666666664</v>
      </c>
      <c r="N70" s="2">
        <f>AVERAGE(AL32:AL37)</f>
        <v>26.521666666666665</v>
      </c>
      <c r="O70" s="2">
        <f t="shared" ref="O70:P70" si="78">AVERAGE(AM32:AM37)</f>
        <v>32.178333333333335</v>
      </c>
      <c r="P70" s="2">
        <f t="shared" si="78"/>
        <v>29.051666666666666</v>
      </c>
    </row>
    <row r="71" spans="1:16" x14ac:dyDescent="0.3">
      <c r="A71" s="1">
        <v>7</v>
      </c>
      <c r="B71" s="2">
        <f>AVERAGE(V38:V43)</f>
        <v>24.135000000000002</v>
      </c>
      <c r="C71" s="2">
        <f t="shared" ref="C71:D71" si="79">AVERAGE(W38:W43)</f>
        <v>28.516666666666666</v>
      </c>
      <c r="D71" s="2">
        <f t="shared" si="79"/>
        <v>25.885000000000002</v>
      </c>
      <c r="E71" s="2">
        <f>AVERAGE(Z38:Z43)</f>
        <v>24.399999999999995</v>
      </c>
      <c r="F71" s="2">
        <f t="shared" ref="F71:G71" si="80">AVERAGE(AA38:AA43)</f>
        <v>29.72666666666667</v>
      </c>
      <c r="G71" s="2">
        <f t="shared" si="80"/>
        <v>26.328333333333333</v>
      </c>
      <c r="H71" s="2">
        <f>AVERAGE(AD38:AD43)</f>
        <v>25.218333333333334</v>
      </c>
      <c r="I71" s="2">
        <f t="shared" ref="I71:J71" si="81">AVERAGE(AE38:AE43)</f>
        <v>30.500000000000004</v>
      </c>
      <c r="J71" s="2">
        <f t="shared" si="81"/>
        <v>27.145</v>
      </c>
      <c r="K71" s="2">
        <f>AVERAGE(AH38:AH43)</f>
        <v>25.868333333333329</v>
      </c>
      <c r="L71" s="2">
        <f t="shared" ref="L71:M71" si="82">AVERAGE(AI38:AI43)</f>
        <v>31.444999999999997</v>
      </c>
      <c r="M71" s="2">
        <f t="shared" si="82"/>
        <v>28.024999999999995</v>
      </c>
      <c r="N71" s="2">
        <f>AVERAGE(AL38:AL43)</f>
        <v>26.523333333333337</v>
      </c>
      <c r="O71" s="2">
        <f t="shared" ref="O71:P71" si="83">AVERAGE(AM38:AM43)</f>
        <v>32.521666666666668</v>
      </c>
      <c r="P71" s="2">
        <f t="shared" si="83"/>
        <v>28.950000000000003</v>
      </c>
    </row>
    <row r="72" spans="1:16" x14ac:dyDescent="0.3">
      <c r="A72" s="1" t="s">
        <v>24</v>
      </c>
      <c r="B72" s="2">
        <f>AVERAGE(B65:B71)</f>
        <v>23.849523809523809</v>
      </c>
      <c r="C72" s="2">
        <f t="shared" ref="C72:D72" si="84">AVERAGE(C65:C71)</f>
        <v>27.789285714285711</v>
      </c>
      <c r="D72" s="2">
        <f t="shared" si="84"/>
        <v>25.799999999999994</v>
      </c>
      <c r="E72" s="3">
        <f>AVERAGE(E65:E71)</f>
        <v>24.207142857142856</v>
      </c>
      <c r="F72" s="3">
        <f t="shared" ref="F72:P72" si="85">AVERAGE(F65:F71)</f>
        <v>29.020000000000003</v>
      </c>
      <c r="G72" s="3">
        <f t="shared" si="85"/>
        <v>25.988571428571429</v>
      </c>
      <c r="H72" s="3">
        <f t="shared" si="85"/>
        <v>24.960476190476189</v>
      </c>
      <c r="I72" s="3">
        <f t="shared" si="85"/>
        <v>30.151428571428571</v>
      </c>
      <c r="J72" s="3">
        <f t="shared" si="85"/>
        <v>26.961190476190477</v>
      </c>
      <c r="K72" s="3">
        <f t="shared" si="85"/>
        <v>25.536666666666669</v>
      </c>
      <c r="L72" s="3">
        <f t="shared" si="85"/>
        <v>31.103571428571424</v>
      </c>
      <c r="M72" s="3">
        <f t="shared" si="85"/>
        <v>27.906666666666666</v>
      </c>
      <c r="N72" s="3">
        <f t="shared" si="85"/>
        <v>26.264047619047624</v>
      </c>
      <c r="O72" s="3">
        <f t="shared" si="85"/>
        <v>32.125238095238096</v>
      </c>
      <c r="P72" s="3">
        <f t="shared" si="85"/>
        <v>28.687857142857144</v>
      </c>
    </row>
    <row r="73" spans="1:16" x14ac:dyDescent="0.3">
      <c r="A73" s="1" t="s">
        <v>5</v>
      </c>
      <c r="B73" s="2">
        <f>STDEVP(B65:B71)</f>
        <v>0.16383720696315487</v>
      </c>
      <c r="C73" s="2">
        <f t="shared" ref="C73:P73" si="86">STDEVP(C65:C71)</f>
        <v>0.40108568647005666</v>
      </c>
      <c r="D73" s="2">
        <f t="shared" si="86"/>
        <v>0.23643348673737799</v>
      </c>
      <c r="E73" s="2">
        <f t="shared" si="86"/>
        <v>0.11418696130258972</v>
      </c>
      <c r="F73" s="2">
        <f t="shared" si="86"/>
        <v>0.37085379825820997</v>
      </c>
      <c r="G73" s="2">
        <f t="shared" si="86"/>
        <v>0.28108269778340444</v>
      </c>
      <c r="H73" s="2">
        <f t="shared" si="86"/>
        <v>0.32754221136634865</v>
      </c>
      <c r="I73" s="2">
        <f t="shared" si="86"/>
        <v>0.22856423599794579</v>
      </c>
      <c r="J73" s="2">
        <f t="shared" si="86"/>
        <v>0.30863976315659697</v>
      </c>
      <c r="K73" s="2">
        <f t="shared" si="86"/>
        <v>0.20922191454006273</v>
      </c>
      <c r="L73" s="2">
        <f t="shared" si="86"/>
        <v>0.31132643585128372</v>
      </c>
      <c r="M73" s="2">
        <f t="shared" si="86"/>
        <v>0.13660277252061018</v>
      </c>
      <c r="N73" s="2">
        <f t="shared" si="86"/>
        <v>0.17613770123377495</v>
      </c>
      <c r="O73" s="2">
        <f t="shared" si="86"/>
        <v>0.21981490873985021</v>
      </c>
      <c r="P73" s="2">
        <f t="shared" si="86"/>
        <v>0.22569067587992775</v>
      </c>
    </row>
    <row r="74" spans="1:16" x14ac:dyDescent="0.3">
      <c r="A74" s="1" t="s">
        <v>25</v>
      </c>
      <c r="B74" s="2"/>
      <c r="C74" s="2"/>
      <c r="D74" s="2"/>
      <c r="E74" s="3"/>
      <c r="F74" s="3"/>
      <c r="G74" s="3"/>
      <c r="H74" s="3"/>
      <c r="I74" s="3"/>
      <c r="J74" s="3"/>
      <c r="K74" s="3"/>
      <c r="L74" s="3"/>
      <c r="M74" s="3"/>
      <c r="N74" s="3"/>
      <c r="O74" s="42"/>
      <c r="P74" s="43"/>
    </row>
    <row r="75" spans="1:16" ht="14.5" thickBot="1" x14ac:dyDescent="0.35">
      <c r="A75" s="1"/>
      <c r="B75" s="2"/>
      <c r="C75" s="10"/>
      <c r="D75" s="10"/>
      <c r="E75" s="10"/>
      <c r="F75" s="10"/>
      <c r="G75" s="3"/>
      <c r="H75" s="3"/>
      <c r="I75" s="3"/>
      <c r="J75" s="3"/>
      <c r="K75" s="3"/>
      <c r="L75" s="3"/>
      <c r="M75" s="3"/>
      <c r="N75" s="3"/>
      <c r="O75" s="41"/>
      <c r="P75" s="37"/>
    </row>
    <row r="76" spans="1:16" x14ac:dyDescent="0.3">
      <c r="A76" s="3"/>
      <c r="B76" s="12" t="s">
        <v>14</v>
      </c>
      <c r="C76" s="13">
        <v>0</v>
      </c>
      <c r="D76" s="14">
        <v>1</v>
      </c>
      <c r="E76" s="14">
        <v>2</v>
      </c>
      <c r="F76" s="14">
        <v>3</v>
      </c>
      <c r="G76" s="14">
        <v>4</v>
      </c>
      <c r="H76" s="14">
        <v>5</v>
      </c>
      <c r="I76" s="14">
        <v>6</v>
      </c>
      <c r="J76" s="14">
        <v>7</v>
      </c>
      <c r="K76" s="14">
        <v>8</v>
      </c>
      <c r="L76" s="14">
        <v>9</v>
      </c>
      <c r="M76" s="15">
        <v>10</v>
      </c>
      <c r="N76" s="34" t="s">
        <v>25</v>
      </c>
      <c r="O76" s="3"/>
      <c r="P76" s="2"/>
    </row>
    <row r="77" spans="1:16" x14ac:dyDescent="0.3">
      <c r="A77" s="3"/>
      <c r="B77" s="16" t="s">
        <v>9</v>
      </c>
      <c r="C77" s="17">
        <f>AVERAGE(B2:B7)</f>
        <v>19.608333333333331</v>
      </c>
      <c r="D77" s="1">
        <v>20.149047619047622</v>
      </c>
      <c r="E77" s="18">
        <v>20.914285714285715</v>
      </c>
      <c r="F77" s="18">
        <v>21.634285714285717</v>
      </c>
      <c r="G77" s="3">
        <v>22.842142857142857</v>
      </c>
      <c r="H77" s="3">
        <v>23.474999999999998</v>
      </c>
      <c r="I77" s="3">
        <v>23.849523809523809</v>
      </c>
      <c r="J77" s="3">
        <v>24.207142857142856</v>
      </c>
      <c r="K77" s="3">
        <v>24.960476190476189</v>
      </c>
      <c r="L77" s="2">
        <v>25.536666666666669</v>
      </c>
      <c r="M77" s="19">
        <v>26.264047619047624</v>
      </c>
      <c r="P77" s="2"/>
    </row>
    <row r="78" spans="1:16" x14ac:dyDescent="0.3">
      <c r="A78" s="3"/>
      <c r="B78" s="16" t="s">
        <v>5</v>
      </c>
      <c r="C78" s="20">
        <v>0.3737832110848327</v>
      </c>
      <c r="D78" s="1">
        <v>0.34282308031854253</v>
      </c>
      <c r="E78" s="1">
        <v>0.11541800203063489</v>
      </c>
      <c r="F78" s="1">
        <v>0.5118584696676618</v>
      </c>
      <c r="G78" s="3">
        <v>0.12413738640292027</v>
      </c>
      <c r="H78" s="3">
        <v>0.27005437430148255</v>
      </c>
      <c r="I78" s="3">
        <v>0.16383720696315487</v>
      </c>
      <c r="J78" s="3">
        <v>0.11418696130258972</v>
      </c>
      <c r="K78" s="3">
        <v>0.32754221136634865</v>
      </c>
      <c r="L78" s="2">
        <v>0.20922191454006273</v>
      </c>
      <c r="M78" s="19">
        <v>0.17613770123377495</v>
      </c>
      <c r="N78" s="3"/>
      <c r="O78" s="3"/>
      <c r="P78" s="2"/>
    </row>
    <row r="79" spans="1:16" x14ac:dyDescent="0.3">
      <c r="A79" s="3"/>
      <c r="B79" s="16" t="s">
        <v>10</v>
      </c>
      <c r="C79" s="21">
        <f>AVERAGE(C2:C7)</f>
        <v>19.791666666666668</v>
      </c>
      <c r="D79" s="1">
        <v>20.710476190476189</v>
      </c>
      <c r="E79" s="1">
        <v>23.006904761904764</v>
      </c>
      <c r="F79" s="1">
        <v>24.63428571428571</v>
      </c>
      <c r="G79" s="3">
        <v>25.872380952380954</v>
      </c>
      <c r="H79" s="3">
        <v>26.734523809523807</v>
      </c>
      <c r="I79" s="3">
        <v>27.789285714285711</v>
      </c>
      <c r="J79" s="3">
        <v>29.020000000000003</v>
      </c>
      <c r="K79" s="3">
        <v>30.151428571428571</v>
      </c>
      <c r="L79" s="3">
        <v>31.103571428571424</v>
      </c>
      <c r="M79" s="19">
        <v>32.125238095238096</v>
      </c>
      <c r="N79" t="s">
        <v>6</v>
      </c>
      <c r="O79" s="3"/>
      <c r="P79" s="2"/>
    </row>
    <row r="80" spans="1:16" x14ac:dyDescent="0.3">
      <c r="A80" s="3"/>
      <c r="B80" s="16" t="s">
        <v>5</v>
      </c>
      <c r="C80" s="20">
        <v>0.4594350395382959</v>
      </c>
      <c r="D80" s="1">
        <v>0.61615790743398191</v>
      </c>
      <c r="E80" s="1">
        <v>0.4620506642420612</v>
      </c>
      <c r="F80" s="1">
        <v>0.39648841247190264</v>
      </c>
      <c r="G80" s="3">
        <v>0.31103240420024564</v>
      </c>
      <c r="H80" s="3">
        <v>0.2971287389808413</v>
      </c>
      <c r="I80" s="3">
        <v>0.40108568647005666</v>
      </c>
      <c r="J80" s="3">
        <v>0.37085379825820997</v>
      </c>
      <c r="K80" s="3">
        <v>0.22856423599794579</v>
      </c>
      <c r="L80" s="3">
        <v>0.31132643585128372</v>
      </c>
      <c r="M80" s="19">
        <v>0.21981490873985021</v>
      </c>
      <c r="N80" s="3"/>
      <c r="O80" s="3"/>
      <c r="P80" s="2"/>
    </row>
    <row r="81" spans="1:16" x14ac:dyDescent="0.3">
      <c r="A81" s="3"/>
      <c r="B81" s="16" t="s">
        <v>0</v>
      </c>
      <c r="C81" s="22">
        <f>AVERAGE(D2:D7)</f>
        <v>19.085000000000001</v>
      </c>
      <c r="D81" s="1">
        <v>20.024285714285714</v>
      </c>
      <c r="E81" s="1">
        <v>21.814047619047617</v>
      </c>
      <c r="F81" s="1">
        <v>22.589523809523815</v>
      </c>
      <c r="G81" s="3">
        <v>23.417380952380956</v>
      </c>
      <c r="H81" s="3">
        <v>24.54961904761905</v>
      </c>
      <c r="I81" s="3">
        <v>25.799999999999994</v>
      </c>
      <c r="J81" s="3">
        <v>25.988571428571429</v>
      </c>
      <c r="K81" s="3">
        <v>26.961190476190477</v>
      </c>
      <c r="L81" s="3">
        <v>27.906666666666666</v>
      </c>
      <c r="M81" s="23">
        <v>28.687857142857144</v>
      </c>
      <c r="N81" t="s">
        <v>7</v>
      </c>
      <c r="O81" s="3"/>
      <c r="P81" s="2"/>
    </row>
    <row r="82" spans="1:16" ht="14.5" thickBot="1" x14ac:dyDescent="0.35">
      <c r="A82" s="3"/>
      <c r="B82" s="24" t="s">
        <v>5</v>
      </c>
      <c r="C82" s="25">
        <v>1.1144318432875708</v>
      </c>
      <c r="D82" s="26">
        <v>0.59745349632595479</v>
      </c>
      <c r="E82" s="26">
        <v>0.47514563944627181</v>
      </c>
      <c r="F82" s="26">
        <v>0.12944544197838501</v>
      </c>
      <c r="G82" s="27">
        <v>0.31076564071131046</v>
      </c>
      <c r="H82" s="27">
        <v>0.4550041837788254</v>
      </c>
      <c r="I82" s="27">
        <v>0.23643348673737799</v>
      </c>
      <c r="J82" s="27">
        <v>0.28108269778340444</v>
      </c>
      <c r="K82" s="27">
        <v>0.30863976315659697</v>
      </c>
      <c r="L82" s="27">
        <v>0.13660277252061018</v>
      </c>
      <c r="M82" s="28">
        <v>0.22569067587992775</v>
      </c>
      <c r="N82" s="3"/>
      <c r="O82" s="3"/>
      <c r="P82" s="2"/>
    </row>
    <row r="83" spans="1:16" x14ac:dyDescent="0.3">
      <c r="A83" s="3"/>
      <c r="N83" s="3"/>
      <c r="O83" s="3"/>
      <c r="P83" s="2"/>
    </row>
    <row r="84" spans="1:16" x14ac:dyDescent="0.3">
      <c r="A84" s="3"/>
      <c r="N84" s="3"/>
      <c r="O84" s="3"/>
      <c r="P84" s="2"/>
    </row>
    <row r="85" spans="1:16" x14ac:dyDescent="0.3">
      <c r="A85" s="3"/>
      <c r="B85" s="29" t="s">
        <v>37</v>
      </c>
      <c r="C85" s="30" t="s">
        <v>15</v>
      </c>
      <c r="D85" s="30" t="s">
        <v>16</v>
      </c>
      <c r="E85" s="31" t="s">
        <v>0</v>
      </c>
      <c r="N85" s="3"/>
      <c r="O85" s="3"/>
      <c r="P85" s="2"/>
    </row>
    <row r="86" spans="1:16" x14ac:dyDescent="0.3">
      <c r="B86" s="32"/>
      <c r="C86">
        <v>7.1400000000000006</v>
      </c>
      <c r="D86">
        <v>15.5</v>
      </c>
      <c r="E86" s="33">
        <v>10.66</v>
      </c>
    </row>
    <row r="87" spans="1:16" x14ac:dyDescent="0.3">
      <c r="B87" s="32"/>
      <c r="C87">
        <v>7.490000000000002</v>
      </c>
      <c r="D87">
        <v>11.2</v>
      </c>
      <c r="E87" s="33">
        <v>8.620000000000001</v>
      </c>
    </row>
    <row r="88" spans="1:16" x14ac:dyDescent="0.3">
      <c r="B88" s="32"/>
      <c r="C88">
        <v>6.5</v>
      </c>
      <c r="D88">
        <v>13.7</v>
      </c>
      <c r="E88" s="33">
        <v>8.360000000000003</v>
      </c>
    </row>
    <row r="89" spans="1:16" x14ac:dyDescent="0.3">
      <c r="B89" s="32"/>
      <c r="C89">
        <v>6.07</v>
      </c>
      <c r="D89">
        <v>13.77</v>
      </c>
      <c r="E89" s="33">
        <v>10.36</v>
      </c>
    </row>
    <row r="90" spans="1:16" x14ac:dyDescent="0.3">
      <c r="B90" s="32"/>
      <c r="C90">
        <v>6.9600000000000009</v>
      </c>
      <c r="D90">
        <v>12.14</v>
      </c>
      <c r="E90" s="33">
        <v>12.669999999999998</v>
      </c>
    </row>
    <row r="91" spans="1:16" x14ac:dyDescent="0.3">
      <c r="B91" s="32"/>
      <c r="C91">
        <v>7.3299999999999983</v>
      </c>
      <c r="D91">
        <v>10.07</v>
      </c>
      <c r="E91" s="33">
        <v>8.52</v>
      </c>
    </row>
    <row r="92" spans="1:16" x14ac:dyDescent="0.3">
      <c r="B92" s="32" t="s">
        <v>24</v>
      </c>
      <c r="C92">
        <v>6.915</v>
      </c>
      <c r="D92">
        <v>12.729999999999999</v>
      </c>
      <c r="E92" s="33">
        <v>9.8650000000000002</v>
      </c>
    </row>
    <row r="93" spans="1:16" x14ac:dyDescent="0.3">
      <c r="B93" s="32" t="s">
        <v>1</v>
      </c>
      <c r="C93">
        <v>0.49019553921538983</v>
      </c>
      <c r="D93">
        <v>1.8009256878986815</v>
      </c>
      <c r="E93" s="33">
        <v>1.5475329829549092</v>
      </c>
    </row>
    <row r="94" spans="1:16" x14ac:dyDescent="0.3">
      <c r="B94" s="34" t="s">
        <v>25</v>
      </c>
      <c r="C94" s="35"/>
      <c r="D94" s="35" t="s">
        <v>6</v>
      </c>
      <c r="E94" s="36" t="s">
        <v>17</v>
      </c>
    </row>
  </sheetData>
  <mergeCells count="10">
    <mergeCell ref="B63:D63"/>
    <mergeCell ref="E63:G63"/>
    <mergeCell ref="H63:J63"/>
    <mergeCell ref="K63:M63"/>
    <mergeCell ref="N63:P63"/>
    <mergeCell ref="B50:D50"/>
    <mergeCell ref="E50:G50"/>
    <mergeCell ref="H50:J50"/>
    <mergeCell ref="K50:M50"/>
    <mergeCell ref="N50:P5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E3F30-6FC2-4239-B883-CF30BE8DCDF1}">
  <dimension ref="A1:AO48"/>
  <sheetViews>
    <sheetView topLeftCell="X1" workbookViewId="0">
      <selection activeCell="AL1" sqref="AL1:AO1"/>
    </sheetView>
  </sheetViews>
  <sheetFormatPr defaultColWidth="8.25" defaultRowHeight="14" x14ac:dyDescent="0.3"/>
  <cols>
    <col min="1" max="1" width="6.25" style="1" customWidth="1"/>
    <col min="2" max="2" width="14.58203125" style="1" customWidth="1"/>
    <col min="3" max="16384" width="8.25" style="1"/>
  </cols>
  <sheetData>
    <row r="1" spans="1:41" ht="14.5" thickBot="1" x14ac:dyDescent="0.35">
      <c r="B1" s="45" t="s">
        <v>26</v>
      </c>
      <c r="C1" s="46"/>
      <c r="D1" s="46"/>
      <c r="E1" s="47"/>
      <c r="F1" s="45" t="s">
        <v>27</v>
      </c>
      <c r="G1" s="46"/>
      <c r="H1" s="46"/>
      <c r="I1" s="47"/>
      <c r="J1" s="45" t="s">
        <v>28</v>
      </c>
      <c r="K1" s="46"/>
      <c r="L1" s="46"/>
      <c r="M1" s="47"/>
      <c r="N1" s="45" t="s">
        <v>29</v>
      </c>
      <c r="O1" s="46"/>
      <c r="P1" s="46"/>
      <c r="Q1" s="47"/>
      <c r="R1" s="45" t="s">
        <v>30</v>
      </c>
      <c r="S1" s="46"/>
      <c r="T1" s="46"/>
      <c r="U1" s="47"/>
      <c r="V1" s="45" t="s">
        <v>31</v>
      </c>
      <c r="W1" s="46"/>
      <c r="X1" s="46"/>
      <c r="Y1" s="47"/>
      <c r="Z1" s="45" t="s">
        <v>32</v>
      </c>
      <c r="AA1" s="46"/>
      <c r="AB1" s="46"/>
      <c r="AC1" s="47"/>
      <c r="AD1" s="45" t="s">
        <v>33</v>
      </c>
      <c r="AE1" s="46"/>
      <c r="AF1" s="46"/>
      <c r="AG1" s="47"/>
      <c r="AH1" s="45" t="s">
        <v>34</v>
      </c>
      <c r="AI1" s="46"/>
      <c r="AJ1" s="46"/>
      <c r="AK1" s="47"/>
      <c r="AL1" s="45" t="s">
        <v>35</v>
      </c>
      <c r="AM1" s="46"/>
      <c r="AN1" s="46"/>
      <c r="AO1" s="47"/>
    </row>
    <row r="2" spans="1:41" x14ac:dyDescent="0.3">
      <c r="C2" s="48"/>
      <c r="D2" s="48"/>
      <c r="E2" s="48"/>
      <c r="F2" s="6"/>
    </row>
    <row r="3" spans="1:41" x14ac:dyDescent="0.3">
      <c r="B3" s="1" t="s">
        <v>36</v>
      </c>
      <c r="C3" s="1" t="s">
        <v>9</v>
      </c>
      <c r="D3" s="1" t="s">
        <v>10</v>
      </c>
      <c r="E3" s="1" t="s">
        <v>0</v>
      </c>
      <c r="F3" s="1" t="s">
        <v>36</v>
      </c>
      <c r="G3" s="1" t="s">
        <v>9</v>
      </c>
      <c r="H3" s="1" t="s">
        <v>10</v>
      </c>
      <c r="I3" s="1" t="s">
        <v>0</v>
      </c>
      <c r="J3" s="1" t="s">
        <v>36</v>
      </c>
      <c r="K3" s="1" t="s">
        <v>9</v>
      </c>
      <c r="L3" s="1" t="s">
        <v>10</v>
      </c>
      <c r="M3" s="1" t="s">
        <v>0</v>
      </c>
      <c r="N3" s="1" t="s">
        <v>36</v>
      </c>
      <c r="O3" s="1" t="s">
        <v>9</v>
      </c>
      <c r="P3" s="1" t="s">
        <v>10</v>
      </c>
      <c r="Q3" s="1" t="s">
        <v>0</v>
      </c>
      <c r="R3" s="1" t="s">
        <v>36</v>
      </c>
      <c r="S3" s="1" t="s">
        <v>9</v>
      </c>
      <c r="T3" s="1" t="s">
        <v>10</v>
      </c>
      <c r="U3" s="1" t="s">
        <v>0</v>
      </c>
      <c r="V3" s="1" t="s">
        <v>36</v>
      </c>
      <c r="W3" s="1" t="s">
        <v>9</v>
      </c>
      <c r="X3" s="1" t="s">
        <v>10</v>
      </c>
      <c r="Y3" s="1" t="s">
        <v>0</v>
      </c>
      <c r="Z3" s="1" t="s">
        <v>36</v>
      </c>
      <c r="AA3" s="1" t="s">
        <v>9</v>
      </c>
      <c r="AB3" s="1" t="s">
        <v>10</v>
      </c>
      <c r="AC3" s="1" t="s">
        <v>0</v>
      </c>
      <c r="AD3" s="1" t="s">
        <v>36</v>
      </c>
      <c r="AE3" s="1" t="s">
        <v>9</v>
      </c>
      <c r="AF3" s="1" t="s">
        <v>10</v>
      </c>
      <c r="AG3" s="1" t="s">
        <v>0</v>
      </c>
      <c r="AH3" s="1" t="s">
        <v>36</v>
      </c>
      <c r="AI3" s="1" t="s">
        <v>9</v>
      </c>
      <c r="AJ3" s="1" t="s">
        <v>10</v>
      </c>
      <c r="AK3" s="1" t="s">
        <v>0</v>
      </c>
      <c r="AL3" s="1" t="s">
        <v>36</v>
      </c>
      <c r="AM3" s="1" t="s">
        <v>9</v>
      </c>
      <c r="AN3" s="1" t="s">
        <v>10</v>
      </c>
      <c r="AO3" s="1" t="s">
        <v>0</v>
      </c>
    </row>
    <row r="4" spans="1:41" x14ac:dyDescent="0.3">
      <c r="B4" s="4">
        <v>7.12</v>
      </c>
      <c r="E4" s="38"/>
      <c r="F4" s="6">
        <v>19</v>
      </c>
      <c r="G4" s="38">
        <v>2.79428571428571</v>
      </c>
      <c r="H4" s="38">
        <v>2.1619999999999999</v>
      </c>
      <c r="I4" s="1">
        <v>1.915</v>
      </c>
      <c r="J4" s="1">
        <v>26</v>
      </c>
      <c r="K4" s="38">
        <v>2.9314285714285702</v>
      </c>
      <c r="L4" s="38">
        <v>1.62733333333333</v>
      </c>
      <c r="M4" s="1">
        <v>1.738</v>
      </c>
      <c r="N4" s="1">
        <v>2</v>
      </c>
      <c r="O4" s="38">
        <v>2.7442857142857102</v>
      </c>
      <c r="P4" s="38">
        <v>1.6446666666666701</v>
      </c>
      <c r="Q4" s="1">
        <v>1.75</v>
      </c>
      <c r="R4" s="1">
        <v>9</v>
      </c>
      <c r="S4" s="38">
        <v>2.89071428571429</v>
      </c>
      <c r="T4" s="38">
        <v>1.81666666666667</v>
      </c>
      <c r="U4" s="1">
        <v>1.7809999999999999</v>
      </c>
      <c r="V4" s="1">
        <v>16</v>
      </c>
      <c r="W4" s="38">
        <v>2.6707142857142898</v>
      </c>
      <c r="X4" s="38">
        <v>1.81866666666667</v>
      </c>
      <c r="Y4" s="1">
        <v>2.1669999999999998</v>
      </c>
      <c r="Z4" s="1">
        <v>23</v>
      </c>
      <c r="AA4" s="38">
        <v>2.7571428571428598</v>
      </c>
      <c r="AB4" s="38">
        <v>2.0186666666666699</v>
      </c>
      <c r="AC4" s="1">
        <v>2.4677777777777798</v>
      </c>
      <c r="AD4" s="1">
        <v>30</v>
      </c>
      <c r="AE4" s="38">
        <v>2.8857142857142901</v>
      </c>
      <c r="AF4" s="38">
        <v>1.9973333333333301</v>
      </c>
      <c r="AG4" s="1">
        <v>2.0819999999999999</v>
      </c>
      <c r="AH4" s="1">
        <v>6</v>
      </c>
      <c r="AI4" s="38">
        <v>2.68071428571429</v>
      </c>
      <c r="AJ4" s="38">
        <v>1.968</v>
      </c>
      <c r="AK4" s="1">
        <v>1.9590000000000001</v>
      </c>
      <c r="AL4" s="1">
        <v>13</v>
      </c>
      <c r="AM4" s="38">
        <v>2.97</v>
      </c>
      <c r="AN4" s="38">
        <v>2.2442857142857102</v>
      </c>
      <c r="AO4" s="1">
        <v>2.26444444444444</v>
      </c>
    </row>
    <row r="5" spans="1:41" x14ac:dyDescent="0.3">
      <c r="B5" s="1">
        <v>13</v>
      </c>
      <c r="C5" s="38">
        <v>2.57</v>
      </c>
      <c r="D5" s="38">
        <v>2.8780000000000001</v>
      </c>
      <c r="E5" s="1">
        <v>2.5230000000000001</v>
      </c>
      <c r="F5" s="6">
        <v>20</v>
      </c>
      <c r="G5" s="38">
        <v>2.5978571428571402</v>
      </c>
      <c r="H5" s="38">
        <v>1.81466666666667</v>
      </c>
      <c r="I5" s="1">
        <v>1.7529999999999999</v>
      </c>
      <c r="J5" s="1">
        <v>27</v>
      </c>
      <c r="K5" s="38">
        <v>2.6585714285714301</v>
      </c>
      <c r="L5" s="38">
        <v>1.7</v>
      </c>
      <c r="M5" s="1">
        <v>1.4690000000000001</v>
      </c>
      <c r="N5" s="1">
        <v>3</v>
      </c>
      <c r="O5" s="38">
        <v>2.7250000000000001</v>
      </c>
      <c r="P5" s="38">
        <v>1.8620000000000001</v>
      </c>
      <c r="Q5" s="1">
        <v>1.7669999999999999</v>
      </c>
      <c r="R5" s="1">
        <v>10</v>
      </c>
      <c r="S5" s="38">
        <v>2.64071428571429</v>
      </c>
      <c r="T5" s="38">
        <v>1.7913333333333299</v>
      </c>
      <c r="U5" s="1">
        <v>1.946</v>
      </c>
      <c r="V5" s="1">
        <v>17</v>
      </c>
      <c r="W5" s="38">
        <v>2.915</v>
      </c>
      <c r="X5" s="38">
        <v>2.0073333333333299</v>
      </c>
      <c r="Y5" s="1">
        <v>2.1960000000000002</v>
      </c>
      <c r="Z5" s="1">
        <v>24</v>
      </c>
      <c r="AA5" s="38">
        <v>2.6714285714285699</v>
      </c>
      <c r="AB5" s="38">
        <v>2.0633333333333299</v>
      </c>
      <c r="AC5" s="1">
        <v>1.7430000000000001</v>
      </c>
      <c r="AD5" s="1">
        <v>31</v>
      </c>
      <c r="AE5" s="38">
        <v>2.7357142857142902</v>
      </c>
      <c r="AF5" s="38">
        <v>2.0713333333333299</v>
      </c>
      <c r="AG5" s="1">
        <v>1.9019999999999999</v>
      </c>
      <c r="AH5" s="1">
        <v>7</v>
      </c>
      <c r="AI5" s="38">
        <v>2.7771428571428598</v>
      </c>
      <c r="AJ5" s="38">
        <v>2.1213333333333302</v>
      </c>
      <c r="AK5" s="1">
        <v>2.1150000000000002</v>
      </c>
      <c r="AL5" s="1">
        <v>14</v>
      </c>
      <c r="AM5" s="38">
        <v>3.0264285714285699</v>
      </c>
      <c r="AN5" s="38">
        <v>2.20714285714286</v>
      </c>
      <c r="AO5" s="1">
        <v>2.0077777777777799</v>
      </c>
    </row>
    <row r="6" spans="1:41" x14ac:dyDescent="0.3">
      <c r="B6" s="1">
        <v>14</v>
      </c>
      <c r="C6" s="38">
        <v>2.68</v>
      </c>
      <c r="D6" s="38">
        <v>2.194</v>
      </c>
      <c r="E6" s="1">
        <v>2.1280000000000001</v>
      </c>
      <c r="F6" s="6">
        <v>21</v>
      </c>
      <c r="G6" s="38">
        <v>2.5628571428571401</v>
      </c>
      <c r="H6" s="38">
        <v>1.86733333333333</v>
      </c>
      <c r="I6" s="1">
        <v>1.8320000000000001</v>
      </c>
      <c r="J6" s="1">
        <v>28</v>
      </c>
      <c r="K6" s="38">
        <v>2.61</v>
      </c>
      <c r="L6" s="38">
        <v>1.788</v>
      </c>
      <c r="M6" s="1">
        <v>1.7130000000000001</v>
      </c>
      <c r="N6" s="1">
        <v>4</v>
      </c>
      <c r="O6" s="38">
        <v>2.4635714285714299</v>
      </c>
      <c r="P6" s="38">
        <v>1.712</v>
      </c>
      <c r="Q6" s="1">
        <v>1.708</v>
      </c>
      <c r="R6" s="1">
        <v>11</v>
      </c>
      <c r="S6" s="38">
        <v>2.7521428571428599</v>
      </c>
      <c r="T6" s="38">
        <v>1.78666666666667</v>
      </c>
      <c r="U6" s="1">
        <v>1.7569999999999999</v>
      </c>
      <c r="V6" s="1">
        <v>18</v>
      </c>
      <c r="W6" s="38">
        <v>2.9092857142857098</v>
      </c>
      <c r="X6" s="38">
        <v>2.0006666666666701</v>
      </c>
      <c r="Y6" s="1">
        <v>2.1339999999999999</v>
      </c>
      <c r="Z6" s="1">
        <v>25</v>
      </c>
      <c r="AA6" s="38">
        <v>2.89785714285714</v>
      </c>
      <c r="AB6" s="38">
        <v>2.2266666666666701</v>
      </c>
      <c r="AC6" s="1">
        <v>2.0939999999999999</v>
      </c>
      <c r="AD6" s="4">
        <v>9.1</v>
      </c>
      <c r="AE6" s="38">
        <v>2.93071428571429</v>
      </c>
      <c r="AF6" s="38">
        <v>1.96533333333333</v>
      </c>
      <c r="AG6" s="1">
        <v>2.08</v>
      </c>
      <c r="AH6" s="1">
        <v>8</v>
      </c>
      <c r="AI6" s="38">
        <v>3.0235714285714299</v>
      </c>
      <c r="AJ6" s="38">
        <v>2.12666666666667</v>
      </c>
      <c r="AK6" s="1">
        <v>2.0449999999999999</v>
      </c>
      <c r="AL6" s="1">
        <v>15</v>
      </c>
      <c r="AM6" s="38">
        <v>2.9664285714285699</v>
      </c>
      <c r="AN6" s="38">
        <v>2.34</v>
      </c>
      <c r="AO6" s="1">
        <v>2.16</v>
      </c>
    </row>
    <row r="7" spans="1:41" x14ac:dyDescent="0.3">
      <c r="B7" s="1">
        <v>15</v>
      </c>
      <c r="C7" s="38">
        <v>2.68</v>
      </c>
      <c r="D7" s="38">
        <v>2.286</v>
      </c>
      <c r="E7" s="1">
        <v>2.0590000000000002</v>
      </c>
      <c r="F7" s="6">
        <v>22</v>
      </c>
      <c r="G7" s="38">
        <v>2.64357142857143</v>
      </c>
      <c r="H7" s="38">
        <v>1.8680000000000001</v>
      </c>
      <c r="I7" s="1">
        <v>1.79</v>
      </c>
      <c r="J7" s="1">
        <v>29</v>
      </c>
      <c r="K7" s="38">
        <v>2.8042857142857098</v>
      </c>
      <c r="L7" s="38">
        <v>1.68533333333333</v>
      </c>
      <c r="M7" s="1">
        <v>1.653</v>
      </c>
      <c r="N7" s="1">
        <v>5</v>
      </c>
      <c r="O7" s="38">
        <v>2.87071428571429</v>
      </c>
      <c r="P7" s="38">
        <v>1.7266666666666699</v>
      </c>
      <c r="Q7" s="1">
        <v>1.7789999999999999</v>
      </c>
      <c r="R7" s="1">
        <v>12</v>
      </c>
      <c r="S7" s="38">
        <v>2.8814285714285699</v>
      </c>
      <c r="T7" s="38">
        <v>1.9206666666666701</v>
      </c>
      <c r="U7" s="1">
        <v>1.9890000000000001</v>
      </c>
      <c r="V7" s="1">
        <v>19</v>
      </c>
      <c r="W7" s="38">
        <v>2.7164285714285699</v>
      </c>
      <c r="X7" s="38">
        <v>2.0880000000000001</v>
      </c>
      <c r="Y7" s="1">
        <v>2.2229999999999999</v>
      </c>
      <c r="Z7" s="1">
        <v>26</v>
      </c>
      <c r="AA7" s="38">
        <v>2.8149999999999999</v>
      </c>
      <c r="AB7" s="38">
        <v>2.008</v>
      </c>
      <c r="AC7" s="1">
        <v>1.907</v>
      </c>
      <c r="AD7" s="1">
        <v>2</v>
      </c>
      <c r="AE7" s="38">
        <v>2.85357142857143</v>
      </c>
      <c r="AF7" s="38">
        <v>2.1466666666666701</v>
      </c>
      <c r="AG7" s="1">
        <v>2.1379999999999999</v>
      </c>
      <c r="AH7" s="1">
        <v>9</v>
      </c>
      <c r="AI7" s="38">
        <v>2.9849999999999999</v>
      </c>
      <c r="AJ7" s="38">
        <v>2.1440000000000001</v>
      </c>
      <c r="AK7" s="1">
        <v>1.792</v>
      </c>
      <c r="AL7" s="1">
        <v>16</v>
      </c>
      <c r="AM7" s="38">
        <v>2.9071428571428601</v>
      </c>
      <c r="AN7" s="38">
        <v>2.33</v>
      </c>
      <c r="AO7" s="1">
        <v>2.1244444444444399</v>
      </c>
    </row>
    <row r="8" spans="1:41" x14ac:dyDescent="0.3">
      <c r="B8" s="1">
        <v>16</v>
      </c>
      <c r="C8" s="38">
        <v>2.73</v>
      </c>
      <c r="D8" s="38">
        <v>2.15</v>
      </c>
      <c r="E8" s="1">
        <v>2.0249999999999999</v>
      </c>
      <c r="F8" s="6">
        <v>23</v>
      </c>
      <c r="G8" s="38">
        <v>2.75428571428571</v>
      </c>
      <c r="H8" s="38">
        <v>1.9126666666666701</v>
      </c>
      <c r="I8" s="1">
        <v>1.6639999999999999</v>
      </c>
      <c r="J8" s="1">
        <v>30</v>
      </c>
      <c r="K8" s="38">
        <v>2.76857142857143</v>
      </c>
      <c r="L8" s="38">
        <v>1.7413333333333301</v>
      </c>
      <c r="M8" s="1">
        <v>1.6739999999999999</v>
      </c>
      <c r="N8" s="1">
        <v>6</v>
      </c>
      <c r="O8" s="38">
        <v>2.87</v>
      </c>
      <c r="P8" s="38">
        <v>1.726</v>
      </c>
      <c r="Q8" s="1">
        <v>1.774</v>
      </c>
      <c r="R8" s="1">
        <v>13</v>
      </c>
      <c r="S8" s="38">
        <v>2.6614285714285701</v>
      </c>
      <c r="T8" s="38">
        <v>1.8859999999999999</v>
      </c>
      <c r="U8" s="1">
        <v>1.8440000000000001</v>
      </c>
      <c r="V8" s="1">
        <v>20</v>
      </c>
      <c r="W8" s="38">
        <v>2.9392857142857101</v>
      </c>
      <c r="X8" s="38">
        <v>1.87</v>
      </c>
      <c r="Y8" s="1">
        <v>1.94</v>
      </c>
      <c r="Z8" s="1">
        <v>27</v>
      </c>
      <c r="AA8" s="38">
        <v>2.8414285714285699</v>
      </c>
      <c r="AB8" s="38">
        <v>1.9306666666666701</v>
      </c>
      <c r="AC8" s="1">
        <v>2.1</v>
      </c>
      <c r="AD8" s="1">
        <v>3</v>
      </c>
      <c r="AE8" s="38">
        <v>2.9392857142857101</v>
      </c>
      <c r="AF8" s="38">
        <v>2.1539999999999999</v>
      </c>
      <c r="AG8" s="1">
        <v>2.226</v>
      </c>
      <c r="AH8" s="1">
        <v>10</v>
      </c>
      <c r="AI8" s="38">
        <v>2.7292857142857101</v>
      </c>
      <c r="AJ8" s="38">
        <v>1.8986666666666701</v>
      </c>
      <c r="AK8" s="1">
        <v>1.661</v>
      </c>
      <c r="AL8" s="1">
        <v>17</v>
      </c>
      <c r="AM8" s="38">
        <v>3.1357142857142901</v>
      </c>
      <c r="AN8" s="38">
        <v>2.2478571428571401</v>
      </c>
      <c r="AO8" s="1">
        <v>2.08</v>
      </c>
    </row>
    <row r="9" spans="1:41" x14ac:dyDescent="0.3">
      <c r="B9" s="1">
        <v>17</v>
      </c>
      <c r="C9" s="38">
        <v>3.08</v>
      </c>
      <c r="D9" s="38">
        <v>2.1800000000000002</v>
      </c>
      <c r="E9" s="1">
        <v>2.2010000000000001</v>
      </c>
      <c r="F9" s="6">
        <v>24</v>
      </c>
      <c r="G9" s="38">
        <v>2.5335714285714301</v>
      </c>
      <c r="H9" s="38">
        <v>1.7893333333333299</v>
      </c>
      <c r="I9" s="1">
        <v>1.831</v>
      </c>
      <c r="J9" s="1">
        <v>31</v>
      </c>
      <c r="K9" s="38">
        <v>2.8185714285714298</v>
      </c>
      <c r="L9" s="38">
        <v>1.7913333333333299</v>
      </c>
      <c r="M9" s="1">
        <v>1.7370000000000001</v>
      </c>
      <c r="N9" s="1">
        <v>7</v>
      </c>
      <c r="O9" s="38">
        <v>2.6414285714285701</v>
      </c>
      <c r="P9" s="38">
        <v>1.81666666666667</v>
      </c>
      <c r="Q9" s="1">
        <v>1.655</v>
      </c>
      <c r="R9" s="1">
        <v>14</v>
      </c>
      <c r="S9" s="38">
        <v>2.6328571428571399</v>
      </c>
      <c r="T9" s="38">
        <v>1.7233333333333301</v>
      </c>
      <c r="U9" s="1">
        <v>1.635</v>
      </c>
      <c r="V9" s="1">
        <v>21</v>
      </c>
      <c r="W9" s="38">
        <v>2.8450000000000002</v>
      </c>
      <c r="X9" s="38">
        <v>2.1059999999999999</v>
      </c>
      <c r="Y9" s="1">
        <v>1.9219999999999999</v>
      </c>
      <c r="Z9" s="1">
        <v>28</v>
      </c>
      <c r="AA9" s="38">
        <v>2.9049999999999998</v>
      </c>
      <c r="AB9" s="38">
        <v>2.2086666666666699</v>
      </c>
      <c r="AC9" s="1">
        <v>2.0960000000000001</v>
      </c>
      <c r="AD9" s="1">
        <v>4</v>
      </c>
      <c r="AE9" s="38">
        <v>2.8342857142857101</v>
      </c>
      <c r="AF9" s="38">
        <v>1.962</v>
      </c>
      <c r="AG9" s="1">
        <v>1.855</v>
      </c>
      <c r="AH9" s="1">
        <v>11</v>
      </c>
      <c r="AI9" s="38">
        <v>2.8642857142857099</v>
      </c>
      <c r="AJ9" s="38">
        <v>2.14071428571429</v>
      </c>
      <c r="AK9" s="1">
        <v>1.6977777777777801</v>
      </c>
      <c r="AL9" s="1">
        <v>18</v>
      </c>
      <c r="AM9" s="38">
        <v>3.0964285714285702</v>
      </c>
      <c r="AN9" s="38">
        <v>2.2935714285714299</v>
      </c>
      <c r="AO9" s="1">
        <v>2.14333333333333</v>
      </c>
    </row>
    <row r="10" spans="1:41" x14ac:dyDescent="0.3">
      <c r="B10" s="1">
        <v>18</v>
      </c>
      <c r="C10" s="38">
        <v>2.72</v>
      </c>
      <c r="D10" s="38">
        <v>1.8480000000000001</v>
      </c>
      <c r="E10" s="1">
        <v>1.903</v>
      </c>
      <c r="F10" s="6">
        <v>25</v>
      </c>
      <c r="G10" s="38">
        <v>2.4750000000000001</v>
      </c>
      <c r="H10" s="38">
        <v>1.86533333333333</v>
      </c>
      <c r="I10" s="1">
        <v>1.9059999999999999</v>
      </c>
      <c r="J10" s="4">
        <v>8.1</v>
      </c>
      <c r="K10" s="38">
        <v>2.8385714285714299</v>
      </c>
      <c r="L10" s="38">
        <v>1.782</v>
      </c>
      <c r="M10" s="1">
        <v>1.7</v>
      </c>
      <c r="N10" s="1">
        <v>8</v>
      </c>
      <c r="O10" s="38">
        <v>2.8457142857142901</v>
      </c>
      <c r="P10" s="38">
        <v>1.75</v>
      </c>
      <c r="Q10" s="1">
        <v>1.9339999999999999</v>
      </c>
      <c r="R10" s="1">
        <v>15</v>
      </c>
      <c r="S10" s="38">
        <v>3.00142857142857</v>
      </c>
      <c r="T10" s="38">
        <v>1.8433333333333299</v>
      </c>
      <c r="U10" s="1">
        <v>2.012</v>
      </c>
      <c r="V10" s="1">
        <v>22</v>
      </c>
      <c r="W10" s="38">
        <v>2.6571428571428601</v>
      </c>
      <c r="X10" s="38">
        <v>1.966</v>
      </c>
      <c r="Y10" s="1">
        <v>2.1120000000000001</v>
      </c>
      <c r="Z10" s="1">
        <v>29</v>
      </c>
      <c r="AA10" s="38">
        <v>2.8621428571428602</v>
      </c>
      <c r="AB10" s="38">
        <v>2.1093333333333302</v>
      </c>
      <c r="AC10" s="1">
        <v>2.0640000000000001</v>
      </c>
      <c r="AD10" s="1">
        <v>5</v>
      </c>
      <c r="AE10" s="38">
        <v>2.8828571428571399</v>
      </c>
      <c r="AF10" s="38">
        <v>1.9379999999999999</v>
      </c>
      <c r="AG10" s="1">
        <v>1.85</v>
      </c>
      <c r="AH10" s="1">
        <v>12</v>
      </c>
      <c r="AI10" s="38">
        <v>2.8021428571428602</v>
      </c>
      <c r="AJ10" s="38">
        <v>2.1628571428571401</v>
      </c>
      <c r="AK10" s="1">
        <v>1.96444444444444</v>
      </c>
      <c r="AL10" s="1">
        <v>19</v>
      </c>
      <c r="AM10" s="38">
        <v>2.99714285714286</v>
      </c>
      <c r="AN10" s="38">
        <v>2.45857142857143</v>
      </c>
      <c r="AO10" s="1">
        <v>3.49444444444444</v>
      </c>
    </row>
    <row r="11" spans="1:41" x14ac:dyDescent="0.3">
      <c r="B11" s="1" t="s">
        <v>3</v>
      </c>
      <c r="C11" s="1">
        <f>AVERAGE(C5:C10)</f>
        <v>2.7433333333333336</v>
      </c>
      <c r="D11" s="1">
        <f>AVERAGE(D5:D10)</f>
        <v>2.2560000000000002</v>
      </c>
      <c r="E11" s="1">
        <f>AVERAGE(E5:E10)</f>
        <v>2.1398333333333333</v>
      </c>
      <c r="G11" s="1">
        <f>AVERAGE(G4:G10)</f>
        <v>2.6230612244897951</v>
      </c>
      <c r="H11" s="1">
        <f t="shared" ref="H11:AO11" si="0">AVERAGE(H4:H10)</f>
        <v>1.8970476190476186</v>
      </c>
      <c r="I11" s="1">
        <f t="shared" si="0"/>
        <v>1.8130000000000002</v>
      </c>
      <c r="K11" s="1">
        <f t="shared" si="0"/>
        <v>2.7757142857142858</v>
      </c>
      <c r="L11" s="1">
        <f t="shared" si="0"/>
        <v>1.7307619047619032</v>
      </c>
      <c r="M11" s="1">
        <f t="shared" si="0"/>
        <v>1.669142857142857</v>
      </c>
      <c r="O11" s="1">
        <f t="shared" si="0"/>
        <v>2.7372448979591844</v>
      </c>
      <c r="P11" s="1">
        <f t="shared" si="0"/>
        <v>1.7482857142857158</v>
      </c>
      <c r="Q11" s="1">
        <f t="shared" si="0"/>
        <v>1.7667142857142852</v>
      </c>
      <c r="S11" s="1">
        <f t="shared" si="0"/>
        <v>2.7801020408163271</v>
      </c>
      <c r="T11" s="1">
        <f t="shared" si="0"/>
        <v>1.8240000000000001</v>
      </c>
      <c r="U11" s="1">
        <f t="shared" si="0"/>
        <v>1.8520000000000001</v>
      </c>
      <c r="W11" s="1">
        <f t="shared" si="0"/>
        <v>2.8075510204081624</v>
      </c>
      <c r="X11" s="1">
        <f t="shared" si="0"/>
        <v>1.9795238095238099</v>
      </c>
      <c r="Y11" s="1">
        <f t="shared" si="0"/>
        <v>2.0991428571428572</v>
      </c>
      <c r="AA11" s="1">
        <f t="shared" si="0"/>
        <v>2.8214285714285716</v>
      </c>
      <c r="AB11" s="1">
        <f t="shared" si="0"/>
        <v>2.0807619047619057</v>
      </c>
      <c r="AC11" s="1">
        <f t="shared" si="0"/>
        <v>2.0673968253968256</v>
      </c>
      <c r="AE11" s="1">
        <f t="shared" si="0"/>
        <v>2.8660204081632656</v>
      </c>
      <c r="AF11" s="1">
        <f t="shared" si="0"/>
        <v>2.0335238095238086</v>
      </c>
      <c r="AG11" s="1">
        <f t="shared" si="0"/>
        <v>2.0190000000000001</v>
      </c>
      <c r="AI11" s="1">
        <f t="shared" si="0"/>
        <v>2.8374489795918372</v>
      </c>
      <c r="AJ11" s="1">
        <f t="shared" si="0"/>
        <v>2.0803197278911574</v>
      </c>
      <c r="AK11" s="1">
        <f t="shared" si="0"/>
        <v>1.8906031746031744</v>
      </c>
      <c r="AM11" s="1">
        <f t="shared" si="0"/>
        <v>3.0141836734693888</v>
      </c>
      <c r="AN11" s="1">
        <f t="shared" si="0"/>
        <v>2.3030612244897952</v>
      </c>
      <c r="AO11" s="1">
        <f t="shared" si="0"/>
        <v>2.3249206349206331</v>
      </c>
    </row>
    <row r="12" spans="1:41" x14ac:dyDescent="0.3">
      <c r="B12" s="1" t="s">
        <v>5</v>
      </c>
      <c r="C12" s="1">
        <f>STDEVP(C5:C10)</f>
        <v>0.15923427883328251</v>
      </c>
      <c r="D12" s="1">
        <f>STDEVP(D5:D10)</f>
        <v>0.30959758827656592</v>
      </c>
      <c r="E12" s="1">
        <f>STDEVP(E5:E10)</f>
        <v>0.19429738089388196</v>
      </c>
      <c r="G12" s="1">
        <f>STDEVP(G4:G10)</f>
        <v>0.10766926079875012</v>
      </c>
      <c r="H12" s="1">
        <f t="shared" ref="H12:AO12" si="1">STDEVP(H4:H10)</f>
        <v>0.11437107922972674</v>
      </c>
      <c r="I12" s="1">
        <f t="shared" si="1"/>
        <v>8.1124243337875643E-2</v>
      </c>
      <c r="K12" s="1">
        <f t="shared" si="1"/>
        <v>0.10147886077244546</v>
      </c>
      <c r="L12" s="1">
        <f t="shared" si="1"/>
        <v>5.7804738171728751E-2</v>
      </c>
      <c r="M12" s="1">
        <f t="shared" si="1"/>
        <v>8.6654368567526549E-2</v>
      </c>
      <c r="O12" s="1">
        <f t="shared" si="1"/>
        <v>0.13705111119718588</v>
      </c>
      <c r="P12" s="1">
        <f t="shared" si="1"/>
        <v>6.6146405335252026E-2</v>
      </c>
      <c r="Q12" s="1">
        <f t="shared" si="1"/>
        <v>7.9637956287392564E-2</v>
      </c>
      <c r="S12" s="1">
        <f t="shared" si="1"/>
        <v>0.13494055951510295</v>
      </c>
      <c r="T12" s="1">
        <f t="shared" si="1"/>
        <v>6.1191347038458882E-2</v>
      </c>
      <c r="U12" s="1">
        <f t="shared" si="1"/>
        <v>0.12785259369401045</v>
      </c>
      <c r="W12" s="1">
        <f t="shared" si="1"/>
        <v>0.11357935869044419</v>
      </c>
      <c r="X12" s="1">
        <f t="shared" si="1"/>
        <v>9.7860746081268976E-2</v>
      </c>
      <c r="Y12" s="1">
        <f t="shared" si="1"/>
        <v>0.1117477114772744</v>
      </c>
      <c r="AA12" s="1">
        <f t="shared" si="1"/>
        <v>7.7050208915210125E-2</v>
      </c>
      <c r="AB12" s="1">
        <f t="shared" si="1"/>
        <v>0.10031849507201944</v>
      </c>
      <c r="AC12" s="1">
        <f t="shared" si="1"/>
        <v>0.20489221029176935</v>
      </c>
      <c r="AE12" s="1">
        <f t="shared" si="1"/>
        <v>6.3657768864919459E-2</v>
      </c>
      <c r="AF12" s="1">
        <f t="shared" si="1"/>
        <v>8.3619481504461621E-2</v>
      </c>
      <c r="AG12" s="1">
        <f t="shared" si="1"/>
        <v>0.13827818751653181</v>
      </c>
      <c r="AI12" s="1">
        <f t="shared" si="1"/>
        <v>0.11849140226824519</v>
      </c>
      <c r="AJ12" s="1">
        <f t="shared" si="1"/>
        <v>9.5587517887142218E-2</v>
      </c>
      <c r="AK12" s="1">
        <f t="shared" si="1"/>
        <v>0.16210438052046963</v>
      </c>
      <c r="AM12" s="1">
        <f t="shared" si="1"/>
        <v>7.335308254509261E-2</v>
      </c>
      <c r="AN12" s="1">
        <f t="shared" si="1"/>
        <v>7.7520536436135407E-2</v>
      </c>
      <c r="AO12" s="1">
        <f t="shared" si="1"/>
        <v>0.48290378911220427</v>
      </c>
    </row>
    <row r="15" spans="1:41" x14ac:dyDescent="0.3">
      <c r="A15" s="1" t="s">
        <v>21</v>
      </c>
      <c r="B15" s="1" t="s">
        <v>18</v>
      </c>
      <c r="C15" s="1" t="s">
        <v>9</v>
      </c>
      <c r="D15" s="1" t="s">
        <v>5</v>
      </c>
      <c r="F15" s="1" t="s">
        <v>10</v>
      </c>
      <c r="G15" s="1" t="s">
        <v>5</v>
      </c>
      <c r="I15" s="1" t="s">
        <v>0</v>
      </c>
      <c r="J15" s="1" t="s">
        <v>5</v>
      </c>
    </row>
    <row r="16" spans="1:41" x14ac:dyDescent="0.3">
      <c r="B16" s="1">
        <v>1</v>
      </c>
      <c r="C16" s="38">
        <v>2.7433333333333301</v>
      </c>
      <c r="D16" s="1">
        <v>0.15923427883328301</v>
      </c>
      <c r="F16" s="38">
        <v>2.2559999999999998</v>
      </c>
      <c r="G16" s="1">
        <v>0.30959758827656703</v>
      </c>
      <c r="I16" s="1">
        <v>2.1398333333333301</v>
      </c>
      <c r="J16" s="1">
        <v>0.19429738089388199</v>
      </c>
    </row>
    <row r="17" spans="1:10" x14ac:dyDescent="0.3">
      <c r="B17" s="1">
        <v>2</v>
      </c>
      <c r="C17" s="1">
        <v>2.6230612244897902</v>
      </c>
      <c r="D17" s="1">
        <v>0.10766926079875</v>
      </c>
      <c r="F17" s="1">
        <v>1.89704761904762</v>
      </c>
      <c r="G17" s="1">
        <v>0.114371079229727</v>
      </c>
      <c r="I17" s="1">
        <v>1.8129999999999999</v>
      </c>
      <c r="J17" s="1">
        <v>8.1124243337875601E-2</v>
      </c>
    </row>
    <row r="18" spans="1:10" x14ac:dyDescent="0.3">
      <c r="B18" s="1">
        <v>3</v>
      </c>
      <c r="C18" s="1">
        <v>2.7757142857142898</v>
      </c>
      <c r="D18" s="1">
        <v>0.101478860772445</v>
      </c>
      <c r="F18" s="1">
        <v>1.7307619047619001</v>
      </c>
      <c r="G18" s="1">
        <v>5.7804738171728799E-2</v>
      </c>
      <c r="I18" s="1">
        <v>1.6691428571428599</v>
      </c>
      <c r="J18" s="1">
        <v>8.6654368567526702E-2</v>
      </c>
    </row>
    <row r="19" spans="1:10" x14ac:dyDescent="0.3">
      <c r="B19" s="1">
        <v>4</v>
      </c>
      <c r="C19" s="1">
        <v>2.7372448979591799</v>
      </c>
      <c r="D19" s="1">
        <v>0.13705111119718599</v>
      </c>
      <c r="F19" s="1">
        <v>1.74828571428572</v>
      </c>
      <c r="G19" s="1">
        <v>6.6146405335251998E-2</v>
      </c>
      <c r="I19" s="1">
        <v>1.7667142857142899</v>
      </c>
      <c r="J19" s="1">
        <v>7.9637956287392495E-2</v>
      </c>
    </row>
    <row r="20" spans="1:10" x14ac:dyDescent="0.3">
      <c r="B20" s="1">
        <v>5</v>
      </c>
      <c r="C20" s="1">
        <v>2.7801020408163302</v>
      </c>
      <c r="D20" s="1">
        <v>0.134940559515103</v>
      </c>
      <c r="F20" s="1">
        <v>1.8240000000000001</v>
      </c>
      <c r="G20" s="1">
        <v>6.1191347038458903E-2</v>
      </c>
      <c r="I20" s="1">
        <v>1.8520000000000001</v>
      </c>
      <c r="J20" s="1">
        <v>0.12785259369401</v>
      </c>
    </row>
    <row r="21" spans="1:10" x14ac:dyDescent="0.3">
      <c r="B21" s="1">
        <v>6</v>
      </c>
      <c r="C21" s="1">
        <v>2.8075510204081602</v>
      </c>
      <c r="D21" s="1">
        <v>0.113579358690444</v>
      </c>
      <c r="F21" s="1">
        <v>1.9795238095238099</v>
      </c>
      <c r="G21" s="1">
        <v>9.7860746081269004E-2</v>
      </c>
      <c r="I21" s="1">
        <v>2.0991428571428599</v>
      </c>
      <c r="J21" s="1">
        <v>0.111747711477274</v>
      </c>
    </row>
    <row r="22" spans="1:10" x14ac:dyDescent="0.3">
      <c r="B22" s="1">
        <v>7</v>
      </c>
      <c r="C22" s="1">
        <v>2.8214285714285698</v>
      </c>
      <c r="D22" s="1">
        <v>7.7050208915210097E-2</v>
      </c>
      <c r="F22" s="1">
        <v>2.0807619047619101</v>
      </c>
      <c r="G22" s="1">
        <v>0.100318495072019</v>
      </c>
      <c r="I22" s="1">
        <v>2.06739682539683</v>
      </c>
      <c r="J22" s="1">
        <v>0.20489221029176899</v>
      </c>
    </row>
    <row r="23" spans="1:10" x14ac:dyDescent="0.3">
      <c r="B23" s="1">
        <v>8</v>
      </c>
      <c r="C23" s="1">
        <v>2.8660204081632701</v>
      </c>
      <c r="D23" s="1">
        <v>6.3657768864919501E-2</v>
      </c>
      <c r="F23" s="1">
        <v>2.03352380952381</v>
      </c>
      <c r="G23" s="1">
        <v>8.3619481504461607E-2</v>
      </c>
      <c r="I23" s="1">
        <v>2.0190000000000001</v>
      </c>
      <c r="J23" s="1">
        <v>0.13827818751653201</v>
      </c>
    </row>
    <row r="24" spans="1:10" x14ac:dyDescent="0.3">
      <c r="B24" s="1">
        <v>9</v>
      </c>
      <c r="C24" s="1">
        <v>2.8374489795918398</v>
      </c>
      <c r="D24" s="1">
        <v>0.11849140226824501</v>
      </c>
      <c r="F24" s="1">
        <v>2.08031972789116</v>
      </c>
      <c r="G24" s="1">
        <v>9.5587517887142204E-2</v>
      </c>
      <c r="I24" s="1">
        <v>1.89060317460317</v>
      </c>
      <c r="J24" s="1">
        <v>0.16210438052046999</v>
      </c>
    </row>
    <row r="25" spans="1:10" x14ac:dyDescent="0.3">
      <c r="B25" s="1">
        <v>10</v>
      </c>
      <c r="C25" s="1">
        <v>3.0141836734693901</v>
      </c>
      <c r="D25" s="1">
        <v>7.3353082545092596E-2</v>
      </c>
      <c r="F25" s="1">
        <v>2.3030612244898001</v>
      </c>
      <c r="G25" s="1">
        <v>7.7520536436135407E-2</v>
      </c>
      <c r="I25" s="1">
        <v>2.3249206349206299</v>
      </c>
      <c r="J25" s="1">
        <v>0.482903789112205</v>
      </c>
    </row>
    <row r="26" spans="1:10" x14ac:dyDescent="0.3">
      <c r="B26" s="1" t="s">
        <v>24</v>
      </c>
      <c r="C26" s="38">
        <f>AVERAGE(C16:C25)</f>
        <v>2.800608843537415</v>
      </c>
      <c r="F26" s="38">
        <f>AVERAGE(F16:F25)</f>
        <v>1.9933285714285727</v>
      </c>
      <c r="I26" s="1">
        <f>AVERAGE(I16:I25)</f>
        <v>1.9641753968253972</v>
      </c>
    </row>
    <row r="27" spans="1:10" x14ac:dyDescent="0.3">
      <c r="B27" s="8" t="s">
        <v>1</v>
      </c>
      <c r="C27" s="38">
        <f>STDEVP(C16:C25)</f>
        <v>9.5702993655298038E-2</v>
      </c>
      <c r="D27" s="38"/>
      <c r="E27" s="38"/>
      <c r="F27" s="38">
        <f t="shared" ref="F27:I27" si="2">STDEVP(F16:F25)</f>
        <v>0.18678284627662209</v>
      </c>
      <c r="G27" s="38"/>
      <c r="H27" s="38"/>
      <c r="I27" s="38">
        <f t="shared" si="2"/>
        <v>0.18967201566242356</v>
      </c>
    </row>
    <row r="28" spans="1:10" x14ac:dyDescent="0.3">
      <c r="B28" s="1" t="s">
        <v>25</v>
      </c>
      <c r="C28" s="38"/>
      <c r="D28" s="38"/>
      <c r="E28" s="38"/>
      <c r="F28" s="39" t="s">
        <v>6</v>
      </c>
      <c r="G28" s="38"/>
      <c r="H28" s="38"/>
      <c r="I28" s="39" t="s">
        <v>6</v>
      </c>
    </row>
    <row r="29" spans="1:10" x14ac:dyDescent="0.3">
      <c r="B29" s="1" t="s">
        <v>25</v>
      </c>
      <c r="C29" s="1" t="s">
        <v>19</v>
      </c>
      <c r="F29" s="1" t="s">
        <v>20</v>
      </c>
      <c r="I29" s="1" t="s">
        <v>20</v>
      </c>
    </row>
    <row r="31" spans="1:10" x14ac:dyDescent="0.3">
      <c r="A31" s="1" t="s">
        <v>22</v>
      </c>
      <c r="B31" s="40" t="s">
        <v>23</v>
      </c>
      <c r="C31" s="40">
        <v>3.28</v>
      </c>
      <c r="F31" s="40">
        <v>5.24</v>
      </c>
      <c r="I31" s="40">
        <v>5.24</v>
      </c>
    </row>
    <row r="33" spans="2:10" x14ac:dyDescent="0.3">
      <c r="B33" s="1" t="s">
        <v>18</v>
      </c>
      <c r="C33" s="1" t="s">
        <v>9</v>
      </c>
      <c r="D33" s="1" t="s">
        <v>5</v>
      </c>
      <c r="F33" s="1" t="s">
        <v>10</v>
      </c>
      <c r="G33" s="1" t="s">
        <v>5</v>
      </c>
      <c r="I33" s="1" t="s">
        <v>0</v>
      </c>
      <c r="J33" s="1" t="s">
        <v>5</v>
      </c>
    </row>
    <row r="34" spans="2:10" x14ac:dyDescent="0.3">
      <c r="B34" s="1">
        <v>1</v>
      </c>
      <c r="C34" s="1">
        <f>C16*C31</f>
        <v>8.9981333333333229</v>
      </c>
      <c r="D34" s="1">
        <f>D16*3.28</f>
        <v>0.5222884345731682</v>
      </c>
      <c r="F34" s="1">
        <f>F16*F31</f>
        <v>11.821439999999999</v>
      </c>
      <c r="G34" s="1">
        <f>G16*5.24</f>
        <v>1.6222913625692112</v>
      </c>
      <c r="I34" s="1">
        <f>I16*5.24</f>
        <v>11.212726666666651</v>
      </c>
      <c r="J34" s="1">
        <f>J16*5.24</f>
        <v>1.0181182758839415</v>
      </c>
    </row>
    <row r="35" spans="2:10" x14ac:dyDescent="0.3">
      <c r="B35" s="1">
        <v>2</v>
      </c>
      <c r="C35" s="1">
        <f>C17*C31</f>
        <v>8.6036408163265108</v>
      </c>
      <c r="D35" s="1">
        <f t="shared" ref="D35:D43" si="3">D17*3.28</f>
        <v>0.35315517541989999</v>
      </c>
      <c r="F35" s="1">
        <f>F17*F31</f>
        <v>9.9405295238095288</v>
      </c>
      <c r="G35" s="1">
        <f t="shared" ref="G35:G43" si="4">G17*5.24</f>
        <v>0.59930445516376951</v>
      </c>
      <c r="I35" s="1">
        <f>I17*5.24</f>
        <v>9.5001200000000008</v>
      </c>
      <c r="J35" s="1">
        <f t="shared" ref="J35:J43" si="5">J17*5.24</f>
        <v>0.42509103509046819</v>
      </c>
    </row>
    <row r="36" spans="2:10" x14ac:dyDescent="0.3">
      <c r="B36" s="1">
        <v>3</v>
      </c>
      <c r="C36" s="1">
        <f>C18*C31</f>
        <v>9.1043428571428695</v>
      </c>
      <c r="D36" s="1">
        <f t="shared" si="3"/>
        <v>0.33285066333361957</v>
      </c>
      <c r="F36" s="1">
        <f>F18*5.24</f>
        <v>9.0691923809523569</v>
      </c>
      <c r="G36" s="1">
        <f t="shared" si="4"/>
        <v>0.3028968280198589</v>
      </c>
      <c r="I36" s="1">
        <f t="shared" ref="I36:I43" si="6">I18*5.24</f>
        <v>8.7463085714285871</v>
      </c>
      <c r="J36" s="1">
        <f t="shared" si="5"/>
        <v>0.45406889129383993</v>
      </c>
    </row>
    <row r="37" spans="2:10" x14ac:dyDescent="0.3">
      <c r="B37" s="1">
        <v>4</v>
      </c>
      <c r="C37" s="1">
        <f>C19*C31</f>
        <v>8.9781632653061099</v>
      </c>
      <c r="D37" s="1">
        <f t="shared" si="3"/>
        <v>0.44952764472677004</v>
      </c>
      <c r="F37" s="1">
        <f t="shared" ref="F37:F43" si="7">F19*5.24</f>
        <v>9.1610171428571725</v>
      </c>
      <c r="G37" s="1">
        <f t="shared" si="4"/>
        <v>0.34660716395672048</v>
      </c>
      <c r="I37" s="1">
        <f t="shared" si="6"/>
        <v>9.2575828571428787</v>
      </c>
      <c r="J37" s="1">
        <f t="shared" si="5"/>
        <v>0.4173028909459367</v>
      </c>
    </row>
    <row r="38" spans="2:10" x14ac:dyDescent="0.3">
      <c r="B38" s="1">
        <v>5</v>
      </c>
      <c r="C38" s="1">
        <f>C20*C31</f>
        <v>9.1187346938775615</v>
      </c>
      <c r="D38" s="1">
        <f t="shared" si="3"/>
        <v>0.44260503520953781</v>
      </c>
      <c r="F38" s="1">
        <f t="shared" si="7"/>
        <v>9.55776</v>
      </c>
      <c r="G38" s="1">
        <f t="shared" si="4"/>
        <v>0.32064265848152468</v>
      </c>
      <c r="I38" s="1">
        <f t="shared" si="6"/>
        <v>9.7044800000000002</v>
      </c>
      <c r="J38" s="1">
        <f t="shared" si="5"/>
        <v>0.66994759095661249</v>
      </c>
    </row>
    <row r="39" spans="2:10" x14ac:dyDescent="0.3">
      <c r="B39" s="1">
        <v>6</v>
      </c>
      <c r="C39" s="1">
        <f>C21*C31</f>
        <v>9.2087673469387656</v>
      </c>
      <c r="D39" s="1">
        <f t="shared" si="3"/>
        <v>0.37254029650465631</v>
      </c>
      <c r="F39" s="1">
        <f t="shared" si="7"/>
        <v>10.372704761904764</v>
      </c>
      <c r="G39" s="1">
        <f t="shared" si="4"/>
        <v>0.51279030946584958</v>
      </c>
      <c r="I39" s="1">
        <f t="shared" si="6"/>
        <v>10.999508571428587</v>
      </c>
      <c r="J39" s="1">
        <f t="shared" si="5"/>
        <v>0.58555800814091574</v>
      </c>
    </row>
    <row r="40" spans="2:10" x14ac:dyDescent="0.3">
      <c r="B40" s="1">
        <v>7</v>
      </c>
      <c r="C40" s="1">
        <f>C22*C31</f>
        <v>9.2542857142857091</v>
      </c>
      <c r="D40" s="1">
        <f t="shared" si="3"/>
        <v>0.25272468524188912</v>
      </c>
      <c r="F40" s="1">
        <f t="shared" si="7"/>
        <v>10.90319238095241</v>
      </c>
      <c r="G40" s="1">
        <f t="shared" si="4"/>
        <v>0.5256689141773796</v>
      </c>
      <c r="I40" s="1">
        <f t="shared" si="6"/>
        <v>10.833159365079389</v>
      </c>
      <c r="J40" s="1">
        <f t="shared" si="5"/>
        <v>1.0736351819288696</v>
      </c>
    </row>
    <row r="41" spans="2:10" x14ac:dyDescent="0.3">
      <c r="B41" s="1">
        <v>8</v>
      </c>
      <c r="C41" s="1">
        <f>C23*C31</f>
        <v>9.4005469387755252</v>
      </c>
      <c r="D41" s="1">
        <f t="shared" si="3"/>
        <v>0.20879748187693595</v>
      </c>
      <c r="F41" s="1">
        <f t="shared" si="7"/>
        <v>10.655664761904765</v>
      </c>
      <c r="G41" s="1">
        <f t="shared" si="4"/>
        <v>0.43816608308337884</v>
      </c>
      <c r="I41" s="1">
        <f t="shared" si="6"/>
        <v>10.579560000000001</v>
      </c>
      <c r="J41" s="1">
        <f t="shared" si="5"/>
        <v>0.72457770258662779</v>
      </c>
    </row>
    <row r="42" spans="2:10" x14ac:dyDescent="0.3">
      <c r="B42" s="1">
        <v>9</v>
      </c>
      <c r="C42" s="1">
        <f>C24*C31</f>
        <v>9.3068326530612335</v>
      </c>
      <c r="D42" s="1">
        <f t="shared" si="3"/>
        <v>0.38865179943984357</v>
      </c>
      <c r="F42" s="1">
        <f t="shared" si="7"/>
        <v>10.900875374149679</v>
      </c>
      <c r="G42" s="1">
        <f t="shared" si="4"/>
        <v>0.5008785937286252</v>
      </c>
      <c r="I42" s="1">
        <f t="shared" si="6"/>
        <v>9.9067606349206105</v>
      </c>
      <c r="J42" s="1">
        <f t="shared" si="5"/>
        <v>0.84942695392726275</v>
      </c>
    </row>
    <row r="43" spans="2:10" x14ac:dyDescent="0.3">
      <c r="B43" s="1">
        <v>10</v>
      </c>
      <c r="C43" s="1">
        <f>C25*C31</f>
        <v>9.8865224489795995</v>
      </c>
      <c r="D43" s="1">
        <f t="shared" si="3"/>
        <v>0.24059811074790369</v>
      </c>
      <c r="F43" s="1">
        <f t="shared" si="7"/>
        <v>12.068040816326553</v>
      </c>
      <c r="G43" s="1">
        <f t="shared" si="4"/>
        <v>0.40620761092534957</v>
      </c>
      <c r="I43" s="1">
        <f t="shared" si="6"/>
        <v>12.182584126984102</v>
      </c>
      <c r="J43" s="1">
        <f t="shared" si="5"/>
        <v>2.5304158549479543</v>
      </c>
    </row>
    <row r="45" spans="2:10" x14ac:dyDescent="0.3">
      <c r="B45" s="1" t="s">
        <v>24</v>
      </c>
      <c r="C45" s="1">
        <f>AVERAGE(C34:C43)</f>
        <v>9.1859970068027206</v>
      </c>
      <c r="D45" s="1">
        <f>STDEVP(C34:C43)</f>
        <v>0.31390581918937771</v>
      </c>
      <c r="F45" s="1">
        <f>AVERAGE(F34:F43)</f>
        <v>10.445041714285724</v>
      </c>
      <c r="G45" s="1">
        <f>STDEVP(F34:F43)</f>
        <v>0.97874211448949999</v>
      </c>
      <c r="I45" s="1">
        <f>AVERAGE(I34:I43)</f>
        <v>10.29227907936508</v>
      </c>
      <c r="J45" s="1">
        <f>STDEVP(I34:I43)</f>
        <v>0.99388136207109967</v>
      </c>
    </row>
    <row r="46" spans="2:10" x14ac:dyDescent="0.3">
      <c r="B46" s="8" t="s">
        <v>1</v>
      </c>
      <c r="C46" s="38">
        <f>STDEVP(C34:C43)</f>
        <v>0.31390581918937771</v>
      </c>
      <c r="D46" s="38"/>
      <c r="E46" s="38"/>
      <c r="F46" s="38">
        <f>STDEVP(F34:F43)</f>
        <v>0.97874211448949999</v>
      </c>
      <c r="G46" s="38"/>
      <c r="H46" s="38"/>
      <c r="I46" s="38">
        <f>STDEVP(I34:I43)</f>
        <v>0.99388136207109967</v>
      </c>
    </row>
    <row r="47" spans="2:10" x14ac:dyDescent="0.3">
      <c r="B47" s="1" t="s">
        <v>25</v>
      </c>
      <c r="C47" s="38"/>
      <c r="D47" s="38"/>
      <c r="E47" s="38"/>
      <c r="F47" s="39" t="s">
        <v>6</v>
      </c>
      <c r="G47" s="38"/>
      <c r="H47" s="38"/>
      <c r="I47" s="39" t="s">
        <v>6</v>
      </c>
    </row>
    <row r="48" spans="2:10" x14ac:dyDescent="0.3">
      <c r="B48" s="1" t="s">
        <v>25</v>
      </c>
      <c r="C48" s="1" t="s">
        <v>20</v>
      </c>
      <c r="F48" s="1" t="s">
        <v>19</v>
      </c>
      <c r="I48" s="1" t="s">
        <v>19</v>
      </c>
    </row>
  </sheetData>
  <mergeCells count="11">
    <mergeCell ref="Z1:AC1"/>
    <mergeCell ref="AD1:AG1"/>
    <mergeCell ref="AH1:AK1"/>
    <mergeCell ref="AL1:AO1"/>
    <mergeCell ref="C2:E2"/>
    <mergeCell ref="B1:E1"/>
    <mergeCell ref="F1:I1"/>
    <mergeCell ref="J1:M1"/>
    <mergeCell ref="N1:Q1"/>
    <mergeCell ref="R1:U1"/>
    <mergeCell ref="V1:Y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体重指数</vt:lpstr>
      <vt:lpstr>摄食量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TSS</dc:creator>
  <cp:lastModifiedBy>pc1</cp:lastModifiedBy>
  <dcterms:created xsi:type="dcterms:W3CDTF">2015-06-05T18:19:34Z</dcterms:created>
  <dcterms:modified xsi:type="dcterms:W3CDTF">2022-09-02T03:45:39Z</dcterms:modified>
</cp:coreProperties>
</file>